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CLN\CLN-2026-0254 Plan d’adaptation aux changements climatique des infrastructures de transport en RDC\2 Préparation DCE\"/>
    </mc:Choice>
  </mc:AlternateContent>
  <xr:revisionPtr revIDLastSave="0" documentId="13_ncr:1_{5575BDAE-8D1F-4865-B004-684CEA5BF4D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PGF" sheetId="2" r:id="rId1"/>
  </sheets>
  <definedNames>
    <definedName name="_Hlk221692294" localSheetId="0">DPGF!$C$66</definedName>
    <definedName name="_Toc25250064" localSheetId="0">DPGF!$C$27</definedName>
    <definedName name="_Toc25250065" localSheetId="0">DPGF!#REF!</definedName>
    <definedName name="_xlnm.Print_Area" localSheetId="0">DPGF!$C$18:$P$132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2" l="1"/>
  <c r="H30" i="2"/>
  <c r="I30" i="2"/>
  <c r="I77" i="2" s="1"/>
  <c r="J30" i="2"/>
  <c r="K30" i="2"/>
  <c r="L30" i="2"/>
  <c r="L77" i="2" s="1"/>
  <c r="F30" i="2"/>
  <c r="F77" i="2" s="1"/>
  <c r="G77" i="2"/>
  <c r="H77" i="2"/>
  <c r="J77" i="2"/>
  <c r="K77" i="2"/>
  <c r="M45" i="2"/>
  <c r="G63" i="2"/>
  <c r="H63" i="2"/>
  <c r="I63" i="2"/>
  <c r="J63" i="2"/>
  <c r="K63" i="2"/>
  <c r="L63" i="2"/>
  <c r="G60" i="2"/>
  <c r="H60" i="2"/>
  <c r="I60" i="2"/>
  <c r="J60" i="2"/>
  <c r="K60" i="2"/>
  <c r="L60" i="2"/>
  <c r="G57" i="2"/>
  <c r="H57" i="2"/>
  <c r="I57" i="2"/>
  <c r="J57" i="2"/>
  <c r="K57" i="2"/>
  <c r="L57" i="2"/>
  <c r="G54" i="2"/>
  <c r="H54" i="2"/>
  <c r="I54" i="2"/>
  <c r="J54" i="2"/>
  <c r="K54" i="2"/>
  <c r="L54" i="2"/>
  <c r="G51" i="2"/>
  <c r="H51" i="2"/>
  <c r="I51" i="2"/>
  <c r="J51" i="2"/>
  <c r="K51" i="2"/>
  <c r="L51" i="2"/>
  <c r="G48" i="2"/>
  <c r="H48" i="2"/>
  <c r="I48" i="2"/>
  <c r="J48" i="2"/>
  <c r="K48" i="2"/>
  <c r="L48" i="2"/>
  <c r="G45" i="2"/>
  <c r="H45" i="2"/>
  <c r="I45" i="2"/>
  <c r="J45" i="2"/>
  <c r="K45" i="2"/>
  <c r="L45" i="2"/>
  <c r="G42" i="2"/>
  <c r="H42" i="2"/>
  <c r="I42" i="2"/>
  <c r="J42" i="2"/>
  <c r="K42" i="2"/>
  <c r="L42" i="2"/>
  <c r="G39" i="2"/>
  <c r="H39" i="2"/>
  <c r="I39" i="2"/>
  <c r="J39" i="2"/>
  <c r="K39" i="2"/>
  <c r="L39" i="2"/>
  <c r="F63" i="2"/>
  <c r="F60" i="2"/>
  <c r="F57" i="2"/>
  <c r="F54" i="2"/>
  <c r="F51" i="2"/>
  <c r="F48" i="2"/>
  <c r="F45" i="2"/>
  <c r="F42" i="2"/>
  <c r="F39" i="2"/>
  <c r="F36" i="2"/>
  <c r="L33" i="2"/>
  <c r="K33" i="2"/>
  <c r="J33" i="2"/>
  <c r="I33" i="2"/>
  <c r="H33" i="2"/>
  <c r="G33" i="2"/>
  <c r="F33" i="2"/>
  <c r="E65" i="2"/>
  <c r="E66" i="2" s="1"/>
  <c r="E70" i="2" s="1"/>
  <c r="E71" i="2" s="1"/>
  <c r="E36" i="2"/>
  <c r="E33" i="2"/>
  <c r="L65" i="2"/>
  <c r="L66" i="2" s="1"/>
  <c r="K65" i="2"/>
  <c r="K66" i="2" s="1"/>
  <c r="J65" i="2"/>
  <c r="J66" i="2" s="1"/>
  <c r="I65" i="2"/>
  <c r="I66" i="2" s="1"/>
  <c r="H65" i="2"/>
  <c r="H66" i="2" s="1"/>
  <c r="G65" i="2"/>
  <c r="G66" i="2" s="1"/>
  <c r="F65" i="2"/>
  <c r="F66" i="2" s="1"/>
  <c r="M61" i="2"/>
  <c r="M62" i="2"/>
  <c r="M59" i="2"/>
  <c r="M58" i="2"/>
  <c r="M56" i="2"/>
  <c r="M55" i="2"/>
  <c r="F94" i="2"/>
  <c r="M40" i="2"/>
  <c r="M37" i="2"/>
  <c r="M83" i="2"/>
  <c r="M54" i="2" l="1"/>
  <c r="M39" i="2"/>
  <c r="M63" i="2"/>
  <c r="M48" i="2"/>
  <c r="M57" i="2"/>
  <c r="M51" i="2"/>
  <c r="M42" i="2"/>
  <c r="M60" i="2"/>
  <c r="M53" i="2"/>
  <c r="M52" i="2"/>
  <c r="M50" i="2"/>
  <c r="M49" i="2"/>
  <c r="M47" i="2"/>
  <c r="M46" i="2"/>
  <c r="M44" i="2"/>
  <c r="M43" i="2"/>
  <c r="M41" i="2"/>
  <c r="M38" i="2"/>
  <c r="D115" i="2" l="1"/>
  <c r="C115" i="2"/>
  <c r="D114" i="2"/>
  <c r="C114" i="2"/>
  <c r="D113" i="2"/>
  <c r="C113" i="2"/>
  <c r="D112" i="2"/>
  <c r="C112" i="2"/>
  <c r="D111" i="2"/>
  <c r="C111" i="2"/>
  <c r="D110" i="2"/>
  <c r="C110" i="2"/>
  <c r="D109" i="2"/>
  <c r="C109" i="2"/>
  <c r="D108" i="2"/>
  <c r="C108" i="2"/>
  <c r="D107" i="2"/>
  <c r="C107" i="2"/>
  <c r="L84" i="2"/>
  <c r="K84" i="2"/>
  <c r="J84" i="2"/>
  <c r="I84" i="2"/>
  <c r="H84" i="2"/>
  <c r="G84" i="2"/>
  <c r="F84" i="2"/>
  <c r="L80" i="2"/>
  <c r="K80" i="2"/>
  <c r="J80" i="2"/>
  <c r="I80" i="2"/>
  <c r="H80" i="2"/>
  <c r="G80" i="2"/>
  <c r="F80" i="2"/>
  <c r="M79" i="2"/>
  <c r="M77" i="2"/>
  <c r="L36" i="2"/>
  <c r="K36" i="2"/>
  <c r="J36" i="2"/>
  <c r="I36" i="2"/>
  <c r="H36" i="2"/>
  <c r="G36" i="2"/>
  <c r="M36" i="2" s="1"/>
  <c r="M35" i="2"/>
  <c r="M34" i="2"/>
  <c r="M32" i="2"/>
  <c r="M31" i="2"/>
  <c r="C19" i="2"/>
  <c r="M65" i="2" l="1"/>
  <c r="M84" i="2"/>
  <c r="M33" i="2"/>
  <c r="M80" i="2"/>
  <c r="F86" i="2" l="1"/>
  <c r="F97" i="2" l="1"/>
  <c r="F101" i="2" s="1"/>
  <c r="F102" i="2" s="1"/>
  <c r="M66" i="2" l="1"/>
  <c r="F70" i="2" l="1"/>
  <c r="F100" i="2" s="1"/>
  <c r="F71" i="2" l="1"/>
</calcChain>
</file>

<file path=xl/sharedStrings.xml><?xml version="1.0" encoding="utf-8"?>
<sst xmlns="http://schemas.openxmlformats.org/spreadsheetml/2006/main" count="134" uniqueCount="99">
  <si>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</si>
  <si>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</si>
  <si>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</si>
  <si>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</si>
  <si>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</si>
  <si>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</si>
  <si>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</si>
  <si>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</si>
  <si>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</si>
  <si>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</si>
  <si>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</si>
  <si>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</si>
  <si>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</si>
  <si>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</si>
  <si>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</si>
  <si>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</si>
  <si>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</si>
  <si>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</si>
  <si>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</si>
  <si>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</si>
  <si>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</si>
  <si>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</si>
  <si>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</si>
  <si>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</si>
  <si>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</si>
  <si>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</si>
  <si>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</si>
  <si>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</si>
  <si>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</si>
  <si>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</si>
  <si>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</si>
  <si>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</si>
  <si>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</si>
  <si>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</si>
  <si>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</si>
  <si>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</si>
  <si>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</si>
  <si>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</si>
  <si>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</si>
  <si>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</si>
  <si>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</si>
  <si>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</si>
  <si>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</si>
  <si>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</si>
  <si>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</si>
  <si>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</si>
  <si>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</si>
  <si>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</si>
  <si>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</si>
  <si>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</si>
  <si>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</si>
  <si>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</si>
  <si>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</si>
  <si>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NOMBRE DE JOURS DE MISSION</t>
  </si>
  <si>
    <t>MONTANT TOTAL DES FRAIS DE MISSION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</si>
  <si>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</si>
  <si>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</si>
  <si>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</si>
  <si>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</si>
  <si>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</si>
  <si>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</si>
  <si>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</si>
  <si>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</si>
  <si>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</si>
  <si>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 xml:space="preserve">EVENTUELS FRAIS
</t>
    </r>
    <r>
      <rPr>
        <i/>
        <sz val="16"/>
        <color rgb="FFC00000"/>
        <rFont val="Roboto Bold"/>
      </rPr>
      <t>Conformément aux articles X du Règlement de la consultation et X du CCAP,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</si>
  <si>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</si>
  <si>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</si>
  <si>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</si>
  <si>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</si>
  <si>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</si>
  <si>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</si>
  <si>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t>Autres frais</t>
  </si>
  <si>
    <t>Observations</t>
  </si>
  <si>
    <t>Total en euros TTC/ Total in euros including VAT</t>
  </si>
  <si>
    <t>Logistiques (à détailler sur un fichier xlsx libre)</t>
  </si>
  <si>
    <t>Organisation des ateliers (à détailler sur un fichier xlsx libre)</t>
  </si>
  <si>
    <t>Autres frais à préciser (à détailler sur un fichier xlsx libre)</t>
  </si>
  <si>
    <t>MONTANT TOTAL  des frais</t>
  </si>
  <si>
    <t>MONTANT en € TTC</t>
  </si>
  <si>
    <t>TVA français APPLICABLE</t>
  </si>
  <si>
    <t xml:space="preserve">Détail de la répartition des coûts  à indiquer dans un fichier excel libre 
</t>
  </si>
  <si>
    <r>
      <t>Frais de sécurité</t>
    </r>
    <r>
      <rPr>
        <b/>
        <sz val="18"/>
        <color rgb="FFFF0000"/>
        <rFont val="Roboto Bold"/>
      </rPr>
      <t xml:space="preserve"> UNIQUEMENT SI </t>
    </r>
    <r>
      <rPr>
        <b/>
        <sz val="18"/>
        <rFont val="Roboto Bold"/>
      </rPr>
      <t>déplacement en zone rouge ou orange</t>
    </r>
  </si>
  <si>
    <t>Livrable 0 : Note de Cadrage de la prestation + rapport de démarrage</t>
  </si>
  <si>
    <t xml:space="preserve">Livrable 1 : Analyse des vulnérabilités et les risques climatiques actuels et futurs des infrastructures de transport en RDC, et de l’impact des vulnérabilités identifiées sur le pays (échelle régionale et nationale)
</t>
  </si>
  <si>
    <t>Livrable 2 : Rapport d’atelier de présentation</t>
  </si>
  <si>
    <t xml:space="preserve">Livrable 3 : Rapport des mesures d’adaptation au changement climatique prioritaire à moyen et long terme (outils de sélection et de priorisation, budgétisation).
</t>
  </si>
  <si>
    <t>Livrable 4 : Rapport d’atelier de présentation et de validation des mesures d’adaptation prioritaires à court, moyen et long termes.</t>
  </si>
  <si>
    <t>Livrable 5 : Rapport plan de mobilisation des ressources et une stratégie de mise en oeuvre du PNA.</t>
  </si>
  <si>
    <t xml:space="preserve">
Livrable 6 : Fournir un PNA final incluant toutes les étapes (Evaluation des risques, identification et priorisation des options d’adaptation, plan de mise en oeuvre et de mobilisation des ressources).
</t>
  </si>
  <si>
    <t>Livrable 7 : Rapport d’atelier/PNA final intégrant les commentaires des parties prenantes.</t>
  </si>
  <si>
    <t xml:space="preserve">Livrable 8 : Plan de renforcement des capacités des acteurs.
</t>
  </si>
  <si>
    <t>Livrables 9 : Rapports d’atelier de formation.</t>
  </si>
  <si>
    <t>Livrable 10 : rapport de capitalisation des activités</t>
  </si>
  <si>
    <t>PROFIL EXEMPLE</t>
  </si>
  <si>
    <t>PROFIL 7</t>
  </si>
  <si>
    <t>MONTANT DE PER DIEM JOURNALIER</t>
  </si>
  <si>
    <t xml:space="preserve">REMPLIR UNIQUEMENT LES CASES BLEU </t>
  </si>
  <si>
    <t xml:space="preserve">La décomposition ci-après n'est pas contractuelle. Seul le montant forfaitaire global sera contractualisé. </t>
  </si>
  <si>
    <t>"APPUI à un Plan National d’Adaptation aux changements climatiques en RDC"
Ref. CLN-2026-0254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</si>
</sst>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#,##0\ _€"/>
    <numFmt numFmtId="173" formatCode="_-* #,##0\ [$€-40C]_-;\-* #,##0\ [$€-40C]_-;_-* &quot;-&quot;??\ [$€-40C]_-;_-@_-"/>
    <numFmt numFmtId="174" formatCode="#,##0\ [$֏-42B]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  <font>
      <b/>
      <sz val="18"/>
      <name val="Roboto Bold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Roboto Bold"/>
    </font>
    <font>
      <b/>
      <sz val="18"/>
      <color theme="0"/>
      <name val="Century Gothic"/>
      <family val="2"/>
    </font>
    <font>
      <b/>
      <sz val="18"/>
      <color rgb="FFFF0000"/>
      <name val="Roboto Bold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Roboto Bold"/>
    </font>
    <font>
      <b/>
      <sz val="11"/>
      <color rgb="FFFF0000"/>
      <name val="Roboto Bold"/>
    </font>
    <font>
      <sz val="16"/>
      <color rgb="FFFF0000"/>
      <name val="Roboto Bold"/>
    </font>
    <font>
      <b/>
      <sz val="16"/>
      <color rgb="FFFF0000"/>
      <name val="Calibri"/>
      <family val="2"/>
      <scheme val="minor"/>
    </font>
    <font>
      <b/>
      <sz val="16"/>
      <color rgb="FFFF0000"/>
      <name val="Roboto Bold"/>
    </font>
    <font>
      <b/>
      <i/>
      <sz val="12"/>
      <color rgb="FFFF0000"/>
      <name val="Roboto Bold"/>
    </font>
  </fonts>
  <fills count="1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theme="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84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7" fillId="0" borderId="4" xfId="1" applyFont="1" applyBorder="1"/>
    <xf numFmtId="0" fontId="8" fillId="0" borderId="0" xfId="1" applyFont="1" applyFill="1" applyBorder="1" applyAlignment="1" applyProtection="1">
      <alignment vertical="center"/>
      <protection locked="0"/>
    </xf>
    <xf numFmtId="0" fontId="7" fillId="0" borderId="5" xfId="1" applyFont="1" applyBorder="1"/>
    <xf numFmtId="0" fontId="7" fillId="0" borderId="6" xfId="1" applyFont="1" applyBorder="1"/>
    <xf numFmtId="0" fontId="7" fillId="0" borderId="7" xfId="1" applyFont="1" applyBorder="1"/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1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7" fillId="0" borderId="7" xfId="1" applyFont="1" applyFill="1" applyBorder="1"/>
    <xf numFmtId="0" fontId="11" fillId="0" borderId="0" xfId="1" applyFont="1" applyFill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 applyProtection="1">
      <protection locked="0"/>
    </xf>
    <xf numFmtId="0" fontId="12" fillId="3" borderId="0" xfId="1" applyFont="1" applyFill="1" applyBorder="1" applyAlignment="1" applyProtection="1">
      <alignment vertical="center"/>
      <protection locked="0"/>
    </xf>
    <xf numFmtId="0" fontId="16" fillId="5" borderId="11" xfId="2" applyFont="1" applyFill="1" applyBorder="1" applyProtection="1">
      <protection locked="0"/>
    </xf>
    <xf numFmtId="0" fontId="18" fillId="0" borderId="7" xfId="2" applyFont="1" applyBorder="1" applyProtection="1">
      <protection locked="0"/>
    </xf>
    <xf numFmtId="0" fontId="18" fillId="0" borderId="0" xfId="2" applyFont="1" applyBorder="1" applyProtection="1">
      <protection locked="0"/>
    </xf>
    <xf numFmtId="0" fontId="16" fillId="5" borderId="7" xfId="2" applyFont="1" applyFill="1" applyBorder="1" applyProtection="1">
      <protection locked="0"/>
    </xf>
    <xf numFmtId="0" fontId="18" fillId="0" borderId="9" xfId="2" applyFont="1" applyBorder="1" applyProtection="1">
      <protection locked="0"/>
    </xf>
    <xf numFmtId="0" fontId="16" fillId="5" borderId="12" xfId="2" applyFont="1" applyFill="1" applyBorder="1" applyProtection="1">
      <protection locked="0"/>
    </xf>
    <xf numFmtId="0" fontId="19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1" fillId="0" borderId="0" xfId="2" applyFont="1" applyBorder="1" applyProtection="1">
      <protection locked="0"/>
    </xf>
    <xf numFmtId="0" fontId="22" fillId="2" borderId="14" xfId="2" applyFont="1" applyFill="1" applyBorder="1" applyAlignment="1" applyProtection="1">
      <alignment horizontal="center" vertical="center" wrapText="1"/>
      <protection locked="0"/>
    </xf>
    <xf numFmtId="0" fontId="22" fillId="2" borderId="15" xfId="2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vertical="center" wrapText="1"/>
      <protection locked="0"/>
    </xf>
    <xf numFmtId="0" fontId="25" fillId="3" borderId="0" xfId="2" applyFont="1" applyFill="1" applyBorder="1" applyAlignment="1" applyProtection="1">
      <alignment horizontal="center" vertical="center" wrapText="1"/>
      <protection locked="0"/>
    </xf>
    <xf numFmtId="0" fontId="25" fillId="0" borderId="0" xfId="2" applyFont="1" applyFill="1" applyBorder="1" applyAlignment="1" applyProtection="1">
      <alignment horizontal="center" vertical="center" wrapText="1"/>
      <protection locked="0"/>
    </xf>
    <xf numFmtId="165" fontId="27" fillId="0" borderId="0" xfId="3" applyNumberFormat="1" applyFont="1" applyFill="1" applyBorder="1" applyAlignment="1" applyProtection="1">
      <alignment vertical="center"/>
      <protection locked="0"/>
    </xf>
    <xf numFmtId="166" fontId="28" fillId="3" borderId="0" xfId="3" applyNumberFormat="1" applyFont="1" applyFill="1" applyBorder="1" applyAlignment="1" applyProtection="1">
      <alignment horizontal="center" vertical="center"/>
      <protection locked="0"/>
    </xf>
    <xf numFmtId="166" fontId="29" fillId="0" borderId="0" xfId="2" applyNumberFormat="1" applyFont="1" applyBorder="1" applyAlignment="1" applyProtection="1">
      <alignment vertical="center"/>
    </xf>
    <xf numFmtId="0" fontId="29" fillId="0" borderId="0" xfId="2" applyFont="1" applyBorder="1" applyAlignment="1" applyProtection="1">
      <alignment wrapText="1"/>
      <protection locked="0"/>
    </xf>
    <xf numFmtId="0" fontId="29" fillId="3" borderId="0" xfId="2" applyFont="1" applyFill="1" applyBorder="1" applyAlignment="1" applyProtection="1">
      <alignment wrapText="1"/>
      <protection locked="0"/>
    </xf>
    <xf numFmtId="166" fontId="30" fillId="3" borderId="0" xfId="3" applyNumberFormat="1" applyFont="1" applyFill="1" applyBorder="1" applyAlignment="1" applyProtection="1">
      <alignment horizontal="center" vertical="center"/>
      <protection locked="0"/>
    </xf>
    <xf numFmtId="0" fontId="29" fillId="0" borderId="0" xfId="2" applyFont="1" applyBorder="1" applyAlignment="1" applyProtection="1">
      <alignment horizontal="left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31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2" applyFont="1" applyBorder="1" applyAlignment="1" applyProtection="1">
      <alignment horizontal="center" vertical="center" wrapText="1"/>
      <protection locked="0"/>
    </xf>
    <xf numFmtId="0" fontId="25" fillId="0" borderId="0" xfId="2" applyFont="1" applyBorder="1" applyAlignment="1" applyProtection="1">
      <alignment vertical="center" wrapText="1"/>
      <protection locked="0"/>
    </xf>
    <xf numFmtId="0" fontId="23" fillId="0" borderId="0" xfId="2" applyFont="1" applyBorder="1" applyAlignment="1" applyProtection="1">
      <alignment vertical="center" wrapText="1"/>
      <protection locked="0"/>
    </xf>
    <xf numFmtId="0" fontId="23" fillId="0" borderId="0" xfId="2" applyFont="1" applyFill="1" applyBorder="1" applyAlignment="1" applyProtection="1">
      <alignment vertical="center" wrapText="1"/>
      <protection locked="0"/>
    </xf>
    <xf numFmtId="0" fontId="23" fillId="6" borderId="0" xfId="2" applyFont="1" applyFill="1" applyBorder="1" applyAlignment="1" applyProtection="1">
      <alignment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19" fillId="4" borderId="46" xfId="2" applyNumberFormat="1" applyFont="1" applyFill="1" applyBorder="1" applyAlignment="1" applyProtection="1">
      <alignment horizontal="center" vertical="center" wrapText="1"/>
    </xf>
    <xf numFmtId="166" fontId="28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5" fillId="0" borderId="0" xfId="2" applyNumberFormat="1" applyFont="1" applyFill="1" applyBorder="1" applyAlignment="1" applyProtection="1">
      <alignment vertical="center"/>
      <protection locked="0"/>
    </xf>
    <xf numFmtId="0" fontId="18" fillId="0" borderId="0" xfId="2" applyFont="1" applyFill="1" applyBorder="1" applyAlignment="1" applyProtection="1">
      <alignment vertical="center"/>
      <protection locked="0"/>
    </xf>
    <xf numFmtId="170" fontId="36" fillId="0" borderId="0" xfId="2" applyNumberFormat="1" applyFont="1" applyFill="1" applyBorder="1" applyAlignment="1" applyProtection="1">
      <alignment vertical="center"/>
      <protection locked="0"/>
    </xf>
    <xf numFmtId="171" fontId="37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2" applyFont="1" applyFill="1" applyBorder="1" applyAlignment="1" applyProtection="1">
      <alignment horizontal="center" vertical="center" wrapText="1"/>
      <protection locked="0"/>
    </xf>
    <xf numFmtId="9" fontId="37" fillId="0" borderId="48" xfId="4" applyFont="1" applyFill="1" applyBorder="1" applyAlignment="1" applyProtection="1">
      <alignment horizontal="center" vertical="center" wrapText="1"/>
      <protection locked="0"/>
    </xf>
    <xf numFmtId="0" fontId="1" fillId="0" borderId="50" xfId="2" applyBorder="1" applyProtection="1">
      <protection locked="0"/>
    </xf>
    <xf numFmtId="171" fontId="37" fillId="0" borderId="50" xfId="2" applyNumberFormat="1" applyFont="1" applyFill="1" applyBorder="1" applyAlignment="1" applyProtection="1">
      <alignment horizontal="center" vertical="center" wrapText="1"/>
      <protection locked="0"/>
    </xf>
    <xf numFmtId="0" fontId="38" fillId="0" borderId="50" xfId="2" applyFont="1" applyFill="1" applyBorder="1" applyAlignment="1" applyProtection="1">
      <alignment horizontal="center" vertical="center" wrapText="1"/>
      <protection locked="0"/>
    </xf>
    <xf numFmtId="0" fontId="41" fillId="0" borderId="0" xfId="2" applyFont="1" applyFill="1" applyBorder="1" applyAlignment="1" applyProtection="1">
      <alignment horizontal="left" vertical="center" wrapText="1"/>
      <protection locked="0"/>
    </xf>
    <xf numFmtId="0" fontId="41" fillId="0" borderId="0" xfId="2" applyFont="1" applyFill="1" applyBorder="1" applyAlignment="1" applyProtection="1">
      <alignment vertical="center" wrapText="1"/>
      <protection locked="0"/>
    </xf>
    <xf numFmtId="0" fontId="41" fillId="3" borderId="0" xfId="2" applyFont="1" applyFill="1" applyBorder="1" applyAlignment="1" applyProtection="1">
      <alignment horizontal="center" vertical="center" wrapText="1"/>
      <protection locked="0"/>
    </xf>
    <xf numFmtId="0" fontId="41" fillId="3" borderId="0" xfId="2" applyFont="1" applyFill="1" applyBorder="1" applyAlignment="1" applyProtection="1">
      <alignment horizontal="left" vertical="center" wrapText="1"/>
      <protection locked="0"/>
    </xf>
    <xf numFmtId="0" fontId="28" fillId="3" borderId="0" xfId="2" applyFont="1" applyFill="1" applyBorder="1" applyAlignment="1" applyProtection="1">
      <alignment horizontal="left" vertical="center" wrapText="1" indent="1"/>
      <protection locked="0"/>
    </xf>
    <xf numFmtId="0" fontId="33" fillId="3" borderId="0" xfId="2" applyFont="1" applyFill="1" applyBorder="1" applyAlignment="1" applyProtection="1">
      <alignment horizontal="center" vertical="center" wrapText="1"/>
      <protection locked="0"/>
    </xf>
    <xf numFmtId="0" fontId="22" fillId="2" borderId="52" xfId="2" applyFont="1" applyFill="1" applyBorder="1" applyAlignment="1" applyProtection="1">
      <alignment horizontal="center" vertical="center" wrapText="1"/>
      <protection locked="0"/>
    </xf>
    <xf numFmtId="0" fontId="22" fillId="2" borderId="53" xfId="2" applyFont="1" applyFill="1" applyBorder="1" applyAlignment="1" applyProtection="1">
      <alignment horizontal="center" vertical="center" wrapText="1"/>
      <protection locked="0"/>
    </xf>
    <xf numFmtId="170" fontId="14" fillId="4" borderId="55" xfId="2" applyNumberFormat="1" applyFont="1" applyFill="1" applyBorder="1" applyAlignment="1" applyProtection="1">
      <alignment horizontal="center" vertical="center" wrapText="1"/>
      <protection locked="0"/>
    </xf>
    <xf numFmtId="3" fontId="14" fillId="4" borderId="36" xfId="2" applyNumberFormat="1" applyFont="1" applyFill="1" applyBorder="1" applyAlignment="1" applyProtection="1">
      <alignment horizontal="center" vertical="center" wrapText="1"/>
      <protection locked="0"/>
    </xf>
    <xf numFmtId="173" fontId="28" fillId="0" borderId="0" xfId="2" applyNumberFormat="1" applyFont="1" applyFill="1" applyBorder="1" applyAlignment="1" applyProtection="1">
      <alignment horizontal="center" vertical="center" wrapText="1"/>
    </xf>
    <xf numFmtId="166" fontId="44" fillId="0" borderId="0" xfId="2" applyNumberFormat="1" applyFont="1" applyFill="1" applyBorder="1" applyAlignment="1" applyProtection="1">
      <alignment horizontal="center" vertical="center" wrapText="1"/>
    </xf>
    <xf numFmtId="170" fontId="14" fillId="7" borderId="40" xfId="2" applyNumberFormat="1" applyFont="1" applyFill="1" applyBorder="1" applyAlignment="1" applyProtection="1">
      <alignment horizontal="center" vertical="center" wrapText="1"/>
      <protection locked="0"/>
    </xf>
    <xf numFmtId="170" fontId="14" fillId="7" borderId="41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vertical="center"/>
    </xf>
    <xf numFmtId="166" fontId="28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28" fillId="4" borderId="55" xfId="2" applyNumberFormat="1" applyFont="1" applyFill="1" applyBorder="1" applyAlignment="1" applyProtection="1">
      <alignment horizontal="center" vertical="center" wrapText="1"/>
      <protection locked="0"/>
    </xf>
    <xf numFmtId="172" fontId="14" fillId="4" borderId="61" xfId="2" applyNumberFormat="1" applyFont="1" applyFill="1" applyBorder="1" applyAlignment="1" applyProtection="1">
      <alignment horizontal="center" vertical="center" wrapText="1"/>
      <protection locked="0"/>
    </xf>
    <xf numFmtId="170" fontId="14" fillId="4" borderId="41" xfId="2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2" applyFont="1" applyFill="1" applyBorder="1" applyAlignment="1" applyProtection="1">
      <alignment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19" fillId="0" borderId="0" xfId="2" applyFont="1" applyFill="1" applyBorder="1" applyAlignment="1" applyProtection="1">
      <alignment horizontal="center" vertical="center" wrapText="1"/>
    </xf>
    <xf numFmtId="0" fontId="48" fillId="0" borderId="0" xfId="2" applyFont="1" applyFill="1" applyBorder="1" applyAlignment="1" applyProtection="1">
      <alignment horizontal="center" vertical="center" wrapText="1"/>
    </xf>
    <xf numFmtId="0" fontId="48" fillId="0" borderId="0" xfId="2" applyFont="1" applyFill="1" applyBorder="1" applyAlignment="1" applyProtection="1">
      <alignment horizontal="left" vertical="center"/>
    </xf>
    <xf numFmtId="0" fontId="15" fillId="4" borderId="10" xfId="2" applyFont="1" applyFill="1" applyBorder="1" applyAlignment="1" applyProtection="1">
      <alignment wrapText="1"/>
      <protection locked="0"/>
    </xf>
    <xf numFmtId="0" fontId="15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64" xfId="2" applyBorder="1" applyProtection="1">
      <protection locked="0"/>
    </xf>
    <xf numFmtId="168" fontId="0" fillId="0" borderId="64" xfId="5" applyNumberFormat="1" applyFont="1" applyBorder="1" applyProtection="1">
      <protection locked="0"/>
    </xf>
    <xf numFmtId="0" fontId="29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3" fillId="2" borderId="63" xfId="2" applyFont="1" applyFill="1" applyBorder="1" applyAlignment="1" applyProtection="1">
      <alignment horizontal="center" vertical="center" wrapText="1"/>
    </xf>
    <xf numFmtId="0" fontId="43" fillId="2" borderId="10" xfId="2" applyFont="1" applyFill="1" applyBorder="1" applyAlignment="1" applyProtection="1">
      <alignment horizontal="center" vertical="center" wrapText="1"/>
    </xf>
    <xf numFmtId="0" fontId="43" fillId="2" borderId="63" xfId="2" applyFont="1" applyFill="1" applyBorder="1" applyAlignment="1" applyProtection="1">
      <alignment horizontal="center" vertical="center" wrapText="1"/>
    </xf>
    <xf numFmtId="171" fontId="49" fillId="4" borderId="47" xfId="2" applyNumberFormat="1" applyFont="1" applyFill="1" applyBorder="1" applyAlignment="1" applyProtection="1">
      <alignment horizontal="center" vertical="center" wrapText="1"/>
    </xf>
    <xf numFmtId="9" fontId="37" fillId="0" borderId="48" xfId="6" applyFont="1" applyFill="1" applyBorder="1" applyAlignment="1" applyProtection="1">
      <alignment horizontal="center" vertical="center" wrapText="1"/>
      <protection locked="0"/>
    </xf>
    <xf numFmtId="0" fontId="50" fillId="0" borderId="0" xfId="2" applyFont="1" applyProtection="1">
      <protection locked="0"/>
    </xf>
    <xf numFmtId="0" fontId="50" fillId="0" borderId="0" xfId="2" applyFont="1" applyBorder="1" applyAlignment="1" applyProtection="1">
      <protection locked="0"/>
    </xf>
    <xf numFmtId="0" fontId="50" fillId="0" borderId="0" xfId="2" applyFont="1" applyBorder="1" applyProtection="1">
      <protection locked="0"/>
    </xf>
    <xf numFmtId="0" fontId="50" fillId="0" borderId="0" xfId="2" applyFont="1" applyAlignment="1" applyProtection="1">
      <protection locked="0"/>
    </xf>
    <xf numFmtId="0" fontId="21" fillId="0" borderId="0" xfId="2" applyFont="1" applyBorder="1" applyAlignment="1" applyProtection="1">
      <alignment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1" fillId="0" borderId="0" xfId="7" applyProtection="1">
      <protection locked="0"/>
    </xf>
    <xf numFmtId="0" fontId="1" fillId="0" borderId="7" xfId="7" applyBorder="1" applyProtection="1"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43" fillId="2" borderId="63" xfId="2" applyFont="1" applyFill="1" applyBorder="1" applyAlignment="1" applyProtection="1">
      <alignment horizontal="center" vertical="center" wrapText="1"/>
    </xf>
    <xf numFmtId="0" fontId="29" fillId="0" borderId="0" xfId="2" applyFont="1" applyBorder="1" applyAlignment="1" applyProtection="1">
      <alignment horizontal="left" wrapText="1"/>
      <protection locked="0"/>
    </xf>
    <xf numFmtId="0" fontId="9" fillId="2" borderId="2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5" fillId="0" borderId="0" xfId="2" applyFont="1" applyBorder="1" applyAlignment="1" applyProtection="1">
      <alignment wrapText="1"/>
      <protection locked="0"/>
    </xf>
    <xf numFmtId="0" fontId="51" fillId="0" borderId="66" xfId="7" applyFont="1" applyBorder="1" applyAlignment="1">
      <alignment horizontal="left" vertical="center" wrapText="1"/>
    </xf>
    <xf numFmtId="0" fontId="51" fillId="0" borderId="57" xfId="7" applyFont="1" applyBorder="1" applyAlignment="1">
      <alignment horizontal="left" vertical="center" wrapText="1"/>
    </xf>
    <xf numFmtId="0" fontId="46" fillId="2" borderId="49" xfId="2" applyFont="1" applyFill="1" applyBorder="1" applyAlignment="1" applyProtection="1">
      <alignment horizontal="left" vertical="center" wrapText="1"/>
    </xf>
    <xf numFmtId="0" fontId="15" fillId="4" borderId="18" xfId="2" applyFont="1" applyFill="1" applyBorder="1" applyAlignment="1" applyProtection="1">
      <alignment horizont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2" fontId="27" fillId="0" borderId="40" xfId="2" applyNumberFormat="1" applyFont="1" applyFill="1" applyBorder="1" applyAlignment="1" applyProtection="1">
      <alignment vertical="center" wrapText="1"/>
    </xf>
    <xf numFmtId="0" fontId="19" fillId="0" borderId="46" xfId="2" applyNumberFormat="1" applyFont="1" applyFill="1" applyBorder="1" applyAlignment="1" applyProtection="1">
      <alignment horizontal="center" vertical="center" wrapText="1"/>
    </xf>
    <xf numFmtId="0" fontId="60" fillId="0" borderId="70" xfId="2" applyFont="1" applyFill="1" applyBorder="1" applyAlignment="1" applyProtection="1">
      <alignment vertical="center" wrapText="1"/>
    </xf>
    <xf numFmtId="0" fontId="60" fillId="0" borderId="69" xfId="2" applyFont="1" applyFill="1" applyBorder="1" applyAlignment="1" applyProtection="1">
      <alignment vertical="center" wrapText="1"/>
    </xf>
    <xf numFmtId="2" fontId="61" fillId="0" borderId="40" xfId="2" applyNumberFormat="1" applyFont="1" applyFill="1" applyBorder="1" applyAlignment="1" applyProtection="1">
      <alignment vertical="center" wrapText="1"/>
    </xf>
    <xf numFmtId="0" fontId="58" fillId="0" borderId="0" xfId="2" applyFont="1" applyFill="1" applyBorder="1" applyProtection="1">
      <protection locked="0"/>
    </xf>
    <xf numFmtId="0" fontId="60" fillId="0" borderId="47" xfId="2" applyFont="1" applyFill="1" applyBorder="1" applyAlignment="1" applyProtection="1">
      <alignment vertical="center" wrapText="1"/>
    </xf>
    <xf numFmtId="0" fontId="59" fillId="0" borderId="0" xfId="2" applyFont="1" applyFill="1" applyBorder="1" applyAlignment="1" applyProtection="1">
      <alignment vertical="center" wrapText="1"/>
      <protection locked="0"/>
    </xf>
    <xf numFmtId="0" fontId="47" fillId="0" borderId="46" xfId="2" applyNumberFormat="1" applyFont="1" applyFill="1" applyBorder="1" applyAlignment="1" applyProtection="1">
      <alignment horizontal="center" vertical="center" wrapText="1"/>
    </xf>
    <xf numFmtId="171" fontId="6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4" fillId="11" borderId="30" xfId="2" applyNumberFormat="1" applyFont="1" applyFill="1" applyBorder="1" applyAlignment="1" applyProtection="1">
      <alignment horizontal="center" vertical="center" wrapText="1"/>
    </xf>
    <xf numFmtId="0" fontId="14" fillId="11" borderId="31" xfId="2" applyNumberFormat="1" applyFont="1" applyFill="1" applyBorder="1" applyAlignment="1" applyProtection="1">
      <alignment horizontal="center" vertical="center" wrapText="1"/>
    </xf>
    <xf numFmtId="0" fontId="14" fillId="11" borderId="35" xfId="2" applyNumberFormat="1" applyFont="1" applyFill="1" applyBorder="1" applyAlignment="1" applyProtection="1">
      <alignment horizontal="center" vertical="center" wrapText="1"/>
    </xf>
    <xf numFmtId="0" fontId="14" fillId="11" borderId="36" xfId="2" applyNumberFormat="1" applyFont="1" applyFill="1" applyBorder="1" applyAlignment="1" applyProtection="1">
      <alignment horizontal="center" vertical="center" wrapText="1"/>
    </xf>
    <xf numFmtId="0" fontId="14" fillId="11" borderId="30" xfId="2" applyFont="1" applyFill="1" applyBorder="1" applyAlignment="1" applyProtection="1">
      <alignment horizontal="center" vertical="center" wrapText="1"/>
    </xf>
    <xf numFmtId="0" fontId="14" fillId="11" borderId="35" xfId="2" applyFont="1" applyFill="1" applyBorder="1" applyAlignment="1" applyProtection="1">
      <alignment horizontal="center" vertical="center" wrapText="1"/>
    </xf>
    <xf numFmtId="0" fontId="14" fillId="11" borderId="31" xfId="2" applyFont="1" applyFill="1" applyBorder="1" applyAlignment="1" applyProtection="1">
      <alignment horizontal="center" vertical="center" wrapText="1"/>
    </xf>
    <xf numFmtId="0" fontId="14" fillId="11" borderId="36" xfId="2" applyFont="1" applyFill="1" applyBorder="1" applyAlignment="1" applyProtection="1">
      <alignment horizontal="center" vertical="center" wrapText="1"/>
    </xf>
    <xf numFmtId="0" fontId="14" fillId="0" borderId="32" xfId="2" applyNumberFormat="1" applyFont="1" applyFill="1" applyBorder="1" applyAlignment="1" applyProtection="1">
      <alignment horizontal="center" vertical="center" wrapText="1"/>
    </xf>
    <xf numFmtId="0" fontId="14" fillId="0" borderId="37" xfId="2" applyNumberFormat="1" applyFont="1" applyFill="1" applyBorder="1" applyAlignment="1" applyProtection="1">
      <alignment horizontal="center" vertical="center" wrapText="1"/>
    </xf>
    <xf numFmtId="2" fontId="27" fillId="0" borderId="42" xfId="2" applyNumberFormat="1" applyFont="1" applyFill="1" applyBorder="1" applyAlignment="1" applyProtection="1">
      <alignment horizontal="center" vertical="center" wrapText="1"/>
    </xf>
    <xf numFmtId="0" fontId="14" fillId="0" borderId="43" xfId="2" applyFont="1" applyFill="1" applyBorder="1" applyAlignment="1" applyProtection="1">
      <alignment horizontal="center" vertical="center" wrapText="1"/>
    </xf>
    <xf numFmtId="0" fontId="14" fillId="0" borderId="37" xfId="2" applyFont="1" applyFill="1" applyBorder="1" applyAlignment="1" applyProtection="1">
      <alignment horizontal="center" vertical="center" wrapText="1"/>
    </xf>
    <xf numFmtId="0" fontId="14" fillId="0" borderId="32" xfId="2" applyFont="1" applyFill="1" applyBorder="1" applyAlignment="1" applyProtection="1">
      <alignment horizontal="center" vertical="center" wrapText="1"/>
    </xf>
    <xf numFmtId="171" fontId="49" fillId="0" borderId="47" xfId="2" applyNumberFormat="1" applyFont="1" applyFill="1" applyBorder="1" applyAlignment="1" applyProtection="1">
      <alignment horizontal="center" vertical="center" wrapText="1"/>
    </xf>
    <xf numFmtId="9" fontId="47" fillId="0" borderId="45" xfId="2" applyNumberFormat="1" applyFont="1" applyFill="1" applyBorder="1" applyAlignment="1" applyProtection="1">
      <alignment horizontal="center" vertical="center" wrapText="1"/>
    </xf>
    <xf numFmtId="171" fontId="47" fillId="0" borderId="49" xfId="2" applyNumberFormat="1" applyFont="1" applyFill="1" applyBorder="1" applyAlignment="1" applyProtection="1">
      <alignment horizontal="center" vertical="center" wrapText="1"/>
    </xf>
    <xf numFmtId="0" fontId="22" fillId="2" borderId="71" xfId="2" applyFont="1" applyFill="1" applyBorder="1" applyAlignment="1" applyProtection="1">
      <alignment horizontal="center" vertical="center" wrapText="1"/>
      <protection locked="0"/>
    </xf>
    <xf numFmtId="170" fontId="14" fillId="7" borderId="47" xfId="2" applyNumberFormat="1" applyFont="1" applyFill="1" applyBorder="1" applyAlignment="1" applyProtection="1">
      <alignment horizontal="center" vertical="center" wrapText="1"/>
      <protection locked="0"/>
    </xf>
    <xf numFmtId="0" fontId="22" fillId="2" borderId="10" xfId="2" applyFont="1" applyFill="1" applyBorder="1" applyAlignment="1" applyProtection="1">
      <alignment horizontal="center" vertical="center" wrapText="1"/>
      <protection locked="0"/>
    </xf>
    <xf numFmtId="0" fontId="19" fillId="0" borderId="10" xfId="2" applyFont="1" applyFill="1" applyBorder="1" applyAlignment="1" applyProtection="1">
      <alignment horizontal="left" vertical="center"/>
    </xf>
    <xf numFmtId="0" fontId="19" fillId="0" borderId="10" xfId="2" applyFont="1" applyFill="1" applyBorder="1" applyAlignment="1" applyProtection="1">
      <alignment horizontal="left" vertical="center" wrapText="1"/>
    </xf>
    <xf numFmtId="0" fontId="19" fillId="0" borderId="49" xfId="2" applyFont="1" applyFill="1" applyBorder="1" applyAlignment="1" applyProtection="1">
      <alignment horizontal="left" vertical="center" wrapText="1"/>
    </xf>
    <xf numFmtId="170" fontId="14" fillId="11" borderId="69" xfId="2" applyNumberFormat="1" applyFont="1" applyFill="1" applyBorder="1" applyAlignment="1" applyProtection="1">
      <alignment horizontal="center" vertical="center" wrapText="1"/>
      <protection locked="0"/>
    </xf>
    <xf numFmtId="170" fontId="14" fillId="11" borderId="35" xfId="2" applyNumberFormat="1" applyFont="1" applyFill="1" applyBorder="1" applyAlignment="1" applyProtection="1">
      <alignment horizontal="center" vertical="center" wrapText="1"/>
      <protection locked="0"/>
    </xf>
    <xf numFmtId="172" fontId="14" fillId="11" borderId="72" xfId="2" applyNumberFormat="1" applyFont="1" applyFill="1" applyBorder="1" applyAlignment="1" applyProtection="1">
      <alignment horizontal="center" vertical="center" wrapText="1"/>
      <protection locked="0"/>
    </xf>
    <xf numFmtId="172" fontId="14" fillId="11" borderId="58" xfId="2" applyNumberFormat="1" applyFont="1" applyFill="1" applyBorder="1" applyAlignment="1" applyProtection="1">
      <alignment horizontal="center" vertical="center" wrapText="1"/>
      <protection locked="0"/>
    </xf>
    <xf numFmtId="171" fontId="14" fillId="11" borderId="69" xfId="2" applyNumberFormat="1" applyFont="1" applyFill="1" applyBorder="1" applyAlignment="1" applyProtection="1">
      <alignment horizontal="center" vertical="center" wrapText="1"/>
      <protection locked="0"/>
    </xf>
    <xf numFmtId="2" fontId="14" fillId="11" borderId="72" xfId="2" applyNumberFormat="1" applyFont="1" applyFill="1" applyBorder="1" applyAlignment="1" applyProtection="1">
      <alignment horizontal="center" vertical="center" wrapText="1"/>
      <protection locked="0"/>
    </xf>
    <xf numFmtId="0" fontId="64" fillId="0" borderId="18" xfId="2" applyFont="1" applyFill="1" applyBorder="1" applyAlignment="1" applyProtection="1">
      <alignment horizontal="centerContinuous" vertical="center" wrapText="1"/>
      <protection locked="0"/>
    </xf>
    <xf numFmtId="0" fontId="64" fillId="0" borderId="22" xfId="2" applyFont="1" applyFill="1" applyBorder="1" applyAlignment="1" applyProtection="1">
      <alignment horizontal="centerContinuous" vertical="center" wrapText="1"/>
      <protection locked="0"/>
    </xf>
    <xf numFmtId="164" fontId="64" fillId="0" borderId="26" xfId="2" applyNumberFormat="1" applyFont="1" applyFill="1" applyBorder="1" applyAlignment="1" applyProtection="1">
      <alignment horizontal="centerContinuous" vertical="center" wrapText="1"/>
      <protection locked="0"/>
    </xf>
    <xf numFmtId="0" fontId="23" fillId="11" borderId="18" xfId="2" applyFont="1" applyFill="1" applyBorder="1" applyAlignment="1" applyProtection="1">
      <alignment horizontal="center" vertical="center" wrapText="1"/>
      <protection locked="0"/>
    </xf>
    <xf numFmtId="0" fontId="23" fillId="11" borderId="19" xfId="2" applyFont="1" applyFill="1" applyBorder="1" applyAlignment="1" applyProtection="1">
      <alignment horizontal="center" vertical="center" wrapText="1"/>
      <protection locked="0"/>
    </xf>
    <xf numFmtId="0" fontId="23" fillId="11" borderId="22" xfId="2" applyFont="1" applyFill="1" applyBorder="1" applyAlignment="1" applyProtection="1">
      <alignment horizontal="center" vertical="center" wrapText="1"/>
      <protection locked="0"/>
    </xf>
    <xf numFmtId="0" fontId="23" fillId="11" borderId="23" xfId="2" applyFont="1" applyFill="1" applyBorder="1" applyAlignment="1" applyProtection="1">
      <alignment horizontal="center" vertical="center" wrapText="1"/>
      <protection locked="0"/>
    </xf>
    <xf numFmtId="164" fontId="14" fillId="11" borderId="26" xfId="3" applyNumberFormat="1" applyFont="1" applyFill="1" applyBorder="1" applyAlignment="1" applyProtection="1">
      <alignment horizontal="center" vertical="center"/>
      <protection locked="0"/>
    </xf>
    <xf numFmtId="164" fontId="14" fillId="11" borderId="27" xfId="3" applyNumberFormat="1" applyFont="1" applyFill="1" applyBorder="1" applyAlignment="1" applyProtection="1">
      <alignment horizontal="center" vertical="center"/>
      <protection locked="0"/>
    </xf>
    <xf numFmtId="0" fontId="15" fillId="11" borderId="10" xfId="2" applyFont="1" applyFill="1" applyBorder="1" applyAlignment="1" applyProtection="1">
      <alignment wrapText="1"/>
      <protection locked="0"/>
    </xf>
    <xf numFmtId="0" fontId="7" fillId="0" borderId="0" xfId="1" applyFont="1" applyBorder="1"/>
    <xf numFmtId="0" fontId="7" fillId="0" borderId="9" xfId="1" applyFont="1" applyBorder="1"/>
    <xf numFmtId="0" fontId="14" fillId="0" borderId="10" xfId="2" applyFont="1" applyFill="1" applyBorder="1" applyAlignment="1" applyProtection="1">
      <alignment vertical="center"/>
    </xf>
    <xf numFmtId="0" fontId="7" fillId="0" borderId="0" xfId="1" applyFont="1" applyBorder="1" applyAlignment="1">
      <alignment horizontal="center"/>
    </xf>
    <xf numFmtId="0" fontId="16" fillId="0" borderId="1" xfId="2" applyFont="1" applyFill="1" applyBorder="1" applyAlignment="1" applyProtection="1">
      <alignment horizontal="centerContinuous" vertical="center" wrapText="1"/>
      <protection locked="0"/>
    </xf>
    <xf numFmtId="0" fontId="16" fillId="0" borderId="3" xfId="2" applyFont="1" applyFill="1" applyBorder="1" applyAlignment="1" applyProtection="1">
      <alignment horizontal="centerContinuous" vertical="center" wrapText="1"/>
      <protection locked="0"/>
    </xf>
    <xf numFmtId="0" fontId="32" fillId="0" borderId="29" xfId="2" applyFont="1" applyFill="1" applyBorder="1" applyAlignment="1" applyProtection="1">
      <alignment vertical="center" wrapText="1"/>
    </xf>
    <xf numFmtId="0" fontId="32" fillId="0" borderId="34" xfId="2" applyFont="1" applyFill="1" applyBorder="1" applyAlignment="1" applyProtection="1">
      <alignment vertical="center" wrapText="1"/>
    </xf>
    <xf numFmtId="0" fontId="32" fillId="0" borderId="39" xfId="2" applyFont="1" applyFill="1" applyBorder="1" applyAlignment="1" applyProtection="1">
      <alignment vertical="center" wrapText="1"/>
    </xf>
    <xf numFmtId="171" fontId="63" fillId="0" borderId="47" xfId="2" applyNumberFormat="1" applyFont="1" applyFill="1" applyBorder="1" applyAlignment="1" applyProtection="1">
      <alignment horizontal="center" vertical="center" wrapText="1"/>
    </xf>
    <xf numFmtId="0" fontId="54" fillId="0" borderId="68" xfId="7" applyFont="1" applyFill="1" applyBorder="1" applyAlignment="1">
      <alignment horizontal="left" vertical="center" wrapText="1"/>
    </xf>
    <xf numFmtId="174" fontId="19" fillId="11" borderId="18" xfId="2" applyNumberFormat="1" applyFont="1" applyFill="1" applyBorder="1" applyAlignment="1" applyProtection="1">
      <alignment horizontal="center" vertical="center" wrapText="1"/>
    </xf>
    <xf numFmtId="174" fontId="19" fillId="11" borderId="10" xfId="2" applyNumberFormat="1" applyFont="1" applyFill="1" applyBorder="1" applyAlignment="1" applyProtection="1">
      <alignment horizontal="center" vertical="center" wrapText="1"/>
    </xf>
    <xf numFmtId="174" fontId="44" fillId="11" borderId="18" xfId="2" applyNumberFormat="1" applyFont="1" applyFill="1" applyBorder="1" applyAlignment="1" applyProtection="1">
      <alignment horizontal="center" vertical="center" wrapText="1"/>
      <protection locked="0"/>
    </xf>
    <xf numFmtId="174" fontId="44" fillId="11" borderId="10" xfId="2" applyNumberFormat="1" applyFont="1" applyFill="1" applyBorder="1" applyAlignment="1" applyProtection="1">
      <alignment horizontal="center" vertical="center" wrapText="1"/>
      <protection locked="0"/>
    </xf>
    <xf numFmtId="174" fontId="3" fillId="11" borderId="18" xfId="2" applyNumberFormat="1" applyFont="1" applyFill="1" applyBorder="1" applyProtection="1">
      <protection locked="0"/>
    </xf>
    <xf numFmtId="174" fontId="3" fillId="11" borderId="10" xfId="2" applyNumberFormat="1" applyFont="1" applyFill="1" applyBorder="1" applyProtection="1">
      <protection locked="0"/>
    </xf>
    <xf numFmtId="0" fontId="1" fillId="0" borderId="67" xfId="2" applyFill="1" applyBorder="1" applyProtection="1">
      <protection locked="0"/>
    </xf>
    <xf numFmtId="0" fontId="1" fillId="0" borderId="73" xfId="2" applyFill="1" applyBorder="1" applyProtection="1">
      <protection locked="0"/>
    </xf>
    <xf numFmtId="0" fontId="19" fillId="0" borderId="33" xfId="2" applyFont="1" applyFill="1" applyBorder="1" applyAlignment="1" applyProtection="1">
      <alignment horizontal="left" vertical="center" wrapText="1"/>
    </xf>
    <xf numFmtId="0" fontId="19" fillId="0" borderId="38" xfId="2" applyFont="1" applyFill="1" applyBorder="1" applyAlignment="1" applyProtection="1">
      <alignment horizontal="left" vertical="center" wrapText="1"/>
    </xf>
    <xf numFmtId="0" fontId="47" fillId="0" borderId="10" xfId="2" applyFont="1" applyFill="1" applyBorder="1" applyAlignment="1" applyProtection="1">
      <alignment horizontal="center" wrapText="1"/>
      <protection locked="0"/>
    </xf>
    <xf numFmtId="0" fontId="8" fillId="11" borderId="64" xfId="1" applyFont="1" applyFill="1" applyBorder="1" applyAlignment="1" applyProtection="1">
      <alignment horizontal="center" vertical="center"/>
      <protection locked="0"/>
    </xf>
    <xf numFmtId="0" fontId="43" fillId="2" borderId="63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46" fillId="2" borderId="44" xfId="2" applyFont="1" applyFill="1" applyBorder="1" applyAlignment="1" applyProtection="1">
      <alignment horizontal="left" vertical="center" wrapText="1"/>
    </xf>
    <xf numFmtId="0" fontId="46" fillId="2" borderId="45" xfId="2" applyFont="1" applyFill="1" applyBorder="1" applyAlignment="1" applyProtection="1">
      <alignment horizontal="left" vertical="center" wrapText="1"/>
    </xf>
    <xf numFmtId="170" fontId="40" fillId="0" borderId="44" xfId="2" applyNumberFormat="1" applyFont="1" applyFill="1" applyBorder="1" applyAlignment="1" applyProtection="1">
      <alignment horizontal="center" vertical="center" wrapText="1"/>
      <protection locked="0"/>
    </xf>
    <xf numFmtId="170" fontId="40" fillId="0" borderId="49" xfId="2" applyNumberFormat="1" applyFont="1" applyFill="1" applyBorder="1" applyAlignment="1" applyProtection="1">
      <alignment horizontal="center" vertical="center" wrapText="1"/>
      <protection locked="0"/>
    </xf>
    <xf numFmtId="170" fontId="40" fillId="0" borderId="45" xfId="2" applyNumberFormat="1" applyFont="1" applyFill="1" applyBorder="1" applyAlignment="1" applyProtection="1">
      <alignment horizontal="center" vertical="center" wrapText="1"/>
      <protection locked="0"/>
    </xf>
    <xf numFmtId="167" fontId="40" fillId="0" borderId="44" xfId="2" applyNumberFormat="1" applyFont="1" applyFill="1" applyBorder="1" applyAlignment="1" applyProtection="1">
      <alignment horizontal="center" vertical="center" wrapText="1"/>
      <protection locked="0"/>
    </xf>
    <xf numFmtId="167" fontId="40" fillId="0" borderId="49" xfId="2" applyNumberFormat="1" applyFont="1" applyFill="1" applyBorder="1" applyAlignment="1" applyProtection="1">
      <alignment horizontal="center" vertical="center" wrapText="1"/>
      <protection locked="0"/>
    </xf>
    <xf numFmtId="167" fontId="40" fillId="0" borderId="45" xfId="2" applyNumberFormat="1" applyFont="1" applyFill="1" applyBorder="1" applyAlignment="1" applyProtection="1">
      <alignment horizontal="center" vertical="center" wrapText="1"/>
      <protection locked="0"/>
    </xf>
    <xf numFmtId="0" fontId="19" fillId="0" borderId="51" xfId="2" applyFont="1" applyFill="1" applyBorder="1" applyAlignment="1" applyProtection="1">
      <alignment horizontal="left" vertical="center" wrapText="1"/>
    </xf>
    <xf numFmtId="0" fontId="19" fillId="0" borderId="54" xfId="2" applyFont="1" applyFill="1" applyBorder="1" applyAlignment="1" applyProtection="1">
      <alignment horizontal="left" vertical="center"/>
    </xf>
    <xf numFmtId="0" fontId="19" fillId="0" borderId="56" xfId="2" applyFont="1" applyFill="1" applyBorder="1" applyAlignment="1" applyProtection="1">
      <alignment horizontal="left" vertical="center" wrapText="1"/>
    </xf>
    <xf numFmtId="0" fontId="19" fillId="0" borderId="57" xfId="2" applyFont="1" applyFill="1" applyBorder="1" applyAlignment="1" applyProtection="1">
      <alignment horizontal="left" vertical="center" wrapText="1"/>
    </xf>
    <xf numFmtId="0" fontId="19" fillId="0" borderId="59" xfId="2" applyFont="1" applyFill="1" applyBorder="1" applyAlignment="1" applyProtection="1">
      <alignment horizontal="left" vertical="center"/>
    </xf>
    <xf numFmtId="0" fontId="19" fillId="0" borderId="60" xfId="2" applyFont="1" applyFill="1" applyBorder="1" applyAlignment="1" applyProtection="1">
      <alignment horizontal="left" vertical="center"/>
    </xf>
    <xf numFmtId="0" fontId="19" fillId="4" borderId="44" xfId="2" applyFont="1" applyFill="1" applyBorder="1" applyAlignment="1" applyProtection="1">
      <alignment horizontal="left" vertical="center" wrapText="1"/>
    </xf>
    <xf numFmtId="0" fontId="19" fillId="4" borderId="62" xfId="2" applyFont="1" applyFill="1" applyBorder="1" applyAlignment="1" applyProtection="1">
      <alignment horizontal="left" vertical="center" wrapText="1"/>
    </xf>
    <xf numFmtId="170" fontId="40" fillId="8" borderId="49" xfId="2" applyNumberFormat="1" applyFont="1" applyFill="1" applyBorder="1" applyAlignment="1" applyProtection="1">
      <alignment horizontal="center" vertical="center" wrapText="1"/>
      <protection locked="0"/>
    </xf>
    <xf numFmtId="170" fontId="40" fillId="8" borderId="45" xfId="2" applyNumberFormat="1" applyFont="1" applyFill="1" applyBorder="1" applyAlignment="1" applyProtection="1">
      <alignment horizontal="center" vertical="center" wrapText="1"/>
      <protection locked="0"/>
    </xf>
    <xf numFmtId="0" fontId="34" fillId="0" borderId="44" xfId="2" applyFont="1" applyFill="1" applyBorder="1" applyAlignment="1" applyProtection="1">
      <alignment horizontal="left" vertical="center" wrapText="1"/>
    </xf>
    <xf numFmtId="0" fontId="34" fillId="0" borderId="45" xfId="2" applyFont="1" applyFill="1" applyBorder="1" applyAlignment="1" applyProtection="1">
      <alignment horizontal="left" vertical="center" wrapText="1"/>
    </xf>
    <xf numFmtId="167" fontId="40" fillId="4" borderId="44" xfId="2" applyNumberFormat="1" applyFont="1" applyFill="1" applyBorder="1" applyAlignment="1" applyProtection="1">
      <alignment horizontal="center" vertical="center" wrapText="1"/>
      <protection locked="0"/>
    </xf>
    <xf numFmtId="167" fontId="40" fillId="4" borderId="49" xfId="2" applyNumberFormat="1" applyFont="1" applyFill="1" applyBorder="1" applyAlignment="1" applyProtection="1">
      <alignment horizontal="center" vertical="center" wrapText="1"/>
      <protection locked="0"/>
    </xf>
    <xf numFmtId="167" fontId="40" fillId="4" borderId="45" xfId="2" applyNumberFormat="1" applyFont="1" applyFill="1" applyBorder="1" applyAlignment="1" applyProtection="1">
      <alignment horizontal="center" vertical="center" wrapText="1"/>
      <protection locked="0"/>
    </xf>
    <xf numFmtId="170" fontId="40" fillId="8" borderId="44" xfId="2" applyNumberFormat="1" applyFont="1" applyFill="1" applyBorder="1" applyAlignment="1" applyProtection="1">
      <alignment horizontal="center" vertical="center" wrapText="1"/>
      <protection locked="0"/>
    </xf>
    <xf numFmtId="0" fontId="41" fillId="6" borderId="0" xfId="2" applyFont="1" applyFill="1" applyBorder="1" applyAlignment="1" applyProtection="1">
      <alignment horizontal="center" vertical="center" wrapText="1"/>
      <protection locked="0"/>
    </xf>
    <xf numFmtId="0" fontId="20" fillId="2" borderId="1" xfId="2" applyFont="1" applyFill="1" applyBorder="1" applyAlignment="1" applyProtection="1">
      <alignment horizontal="center" vertical="center" wrapText="1"/>
      <protection locked="0"/>
    </xf>
    <xf numFmtId="0" fontId="20" fillId="2" borderId="2" xfId="2" applyFont="1" applyFill="1" applyBorder="1" applyAlignment="1" applyProtection="1">
      <alignment horizontal="center" vertical="center" wrapText="1"/>
      <protection locked="0"/>
    </xf>
    <xf numFmtId="0" fontId="20" fillId="2" borderId="3" xfId="2" applyFont="1" applyFill="1" applyBorder="1" applyAlignment="1" applyProtection="1">
      <alignment horizontal="center" vertical="center" wrapText="1"/>
      <protection locked="0"/>
    </xf>
    <xf numFmtId="0" fontId="43" fillId="2" borderId="51" xfId="2" applyFont="1" applyFill="1" applyBorder="1" applyAlignment="1" applyProtection="1">
      <alignment horizontal="left" vertical="center" wrapText="1"/>
    </xf>
    <xf numFmtId="0" fontId="43" fillId="2" borderId="54" xfId="2" applyFont="1" applyFill="1" applyBorder="1" applyAlignment="1" applyProtection="1">
      <alignment horizontal="left" vertical="center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9" fillId="0" borderId="20" xfId="2" applyFont="1" applyFill="1" applyBorder="1" applyAlignment="1" applyProtection="1">
      <alignment horizontal="left" vertical="center" wrapText="1"/>
    </xf>
    <xf numFmtId="0" fontId="19" fillId="0" borderId="21" xfId="2" applyFont="1" applyFill="1" applyBorder="1" applyAlignment="1" applyProtection="1">
      <alignment horizontal="left" vertical="center" wrapText="1"/>
    </xf>
    <xf numFmtId="0" fontId="19" fillId="0" borderId="24" xfId="2" applyFont="1" applyFill="1" applyBorder="1" applyAlignment="1" applyProtection="1">
      <alignment vertical="center" wrapText="1"/>
    </xf>
    <xf numFmtId="0" fontId="19" fillId="0" borderId="25" xfId="2" applyFont="1" applyFill="1" applyBorder="1" applyAlignment="1" applyProtection="1">
      <alignment vertical="center" wrapText="1"/>
    </xf>
    <xf numFmtId="0" fontId="29" fillId="0" borderId="0" xfId="2" applyFont="1" applyBorder="1" applyAlignment="1" applyProtection="1">
      <alignment horizontal="left" wrapText="1"/>
      <protection locked="0"/>
    </xf>
    <xf numFmtId="0" fontId="19" fillId="0" borderId="28" xfId="2" applyFont="1" applyFill="1" applyBorder="1" applyAlignment="1" applyProtection="1">
      <alignment horizontal="center" vertical="center" wrapText="1"/>
    </xf>
    <xf numFmtId="0" fontId="19" fillId="0" borderId="33" xfId="2" applyFont="1" applyFill="1" applyBorder="1" applyAlignment="1" applyProtection="1">
      <alignment horizontal="center" vertical="center" wrapText="1"/>
    </xf>
    <xf numFmtId="0" fontId="19" fillId="0" borderId="38" xfId="2" applyFont="1" applyFill="1" applyBorder="1" applyAlignment="1" applyProtection="1">
      <alignment horizontal="center" vertical="center" wrapText="1"/>
    </xf>
    <xf numFmtId="0" fontId="19" fillId="0" borderId="10" xfId="2" applyFont="1" applyFill="1" applyBorder="1" applyAlignment="1" applyProtection="1">
      <alignment horizontal="left" vertical="center" wrapText="1"/>
    </xf>
    <xf numFmtId="171" fontId="28" fillId="0" borderId="66" xfId="7" applyNumberFormat="1" applyFont="1" applyBorder="1" applyAlignment="1" applyProtection="1">
      <alignment horizontal="center" vertical="center" wrapText="1"/>
      <protection locked="0"/>
    </xf>
    <xf numFmtId="171" fontId="28" fillId="0" borderId="57" xfId="7" applyNumberFormat="1" applyFont="1" applyBorder="1" applyAlignment="1" applyProtection="1">
      <alignment horizontal="center" vertical="center" wrapText="1"/>
      <protection locked="0"/>
    </xf>
    <xf numFmtId="0" fontId="51" fillId="0" borderId="56" xfId="7" applyFont="1" applyBorder="1" applyAlignment="1">
      <alignment horizontal="left" vertical="center" wrapText="1"/>
    </xf>
    <xf numFmtId="0" fontId="51" fillId="0" borderId="69" xfId="7" applyFont="1" applyBorder="1" applyAlignment="1">
      <alignment horizontal="left" vertical="center" wrapText="1"/>
    </xf>
    <xf numFmtId="0" fontId="19" fillId="0" borderId="20" xfId="2" applyFont="1" applyFill="1" applyBorder="1" applyAlignment="1" applyProtection="1">
      <alignment horizontal="left" vertical="center"/>
    </xf>
    <xf numFmtId="0" fontId="19" fillId="0" borderId="21" xfId="2" applyFont="1" applyFill="1" applyBorder="1" applyAlignment="1" applyProtection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11" borderId="8" xfId="1" applyFont="1" applyFill="1" applyBorder="1" applyAlignment="1">
      <alignment horizontal="center" vertical="center" wrapText="1"/>
    </xf>
    <xf numFmtId="0" fontId="10" fillId="11" borderId="2" xfId="1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wrapText="1"/>
    </xf>
    <xf numFmtId="0" fontId="19" fillId="0" borderId="16" xfId="2" applyFont="1" applyFill="1" applyBorder="1" applyAlignment="1" applyProtection="1">
      <alignment vertical="center"/>
    </xf>
    <xf numFmtId="0" fontId="19" fillId="0" borderId="17" xfId="2" applyFont="1" applyFill="1" applyBorder="1" applyAlignment="1" applyProtection="1">
      <alignment vertical="center"/>
    </xf>
    <xf numFmtId="0" fontId="17" fillId="0" borderId="9" xfId="2" applyFont="1" applyFill="1" applyBorder="1" applyAlignment="1" applyProtection="1">
      <alignment horizontal="left"/>
      <protection locked="0"/>
    </xf>
    <xf numFmtId="0" fontId="17" fillId="0" borderId="64" xfId="2" applyFont="1" applyFill="1" applyBorder="1" applyAlignment="1" applyProtection="1">
      <alignment horizontal="left"/>
      <protection locked="0"/>
    </xf>
    <xf numFmtId="0" fontId="17" fillId="0" borderId="13" xfId="2" applyFont="1" applyFill="1" applyBorder="1" applyAlignment="1" applyProtection="1">
      <alignment horizontal="left"/>
      <protection locked="0"/>
    </xf>
    <xf numFmtId="0" fontId="17" fillId="0" borderId="0" xfId="2" applyFont="1" applyFill="1" applyBorder="1" applyAlignment="1" applyProtection="1">
      <alignment horizontal="center"/>
      <protection locked="0"/>
    </xf>
    <xf numFmtId="0" fontId="17" fillId="0" borderId="9" xfId="2" applyFont="1" applyFill="1" applyBorder="1" applyAlignment="1" applyProtection="1">
      <alignment horizontal="center"/>
      <protection locked="0"/>
    </xf>
    <xf numFmtId="0" fontId="19" fillId="0" borderId="44" xfId="2" applyFont="1" applyFill="1" applyBorder="1" applyAlignment="1" applyProtection="1">
      <alignment horizontal="left" vertical="center" wrapText="1"/>
    </xf>
    <xf numFmtId="0" fontId="19" fillId="0" borderId="62" xfId="2" applyFont="1" applyFill="1" applyBorder="1" applyAlignment="1" applyProtection="1">
      <alignment horizontal="left" vertical="center" wrapText="1"/>
    </xf>
    <xf numFmtId="0" fontId="55" fillId="10" borderId="0" xfId="0" applyFont="1" applyFill="1" applyAlignment="1">
      <alignment horizontal="center" vertical="center" wrapText="1"/>
    </xf>
    <xf numFmtId="0" fontId="51" fillId="8" borderId="51" xfId="7" applyFont="1" applyFill="1" applyBorder="1" applyAlignment="1">
      <alignment horizontal="center" vertical="center" wrapText="1"/>
    </xf>
    <xf numFmtId="0" fontId="51" fillId="8" borderId="54" xfId="7" applyFont="1" applyFill="1" applyBorder="1" applyAlignment="1">
      <alignment horizontal="center" vertical="center" wrapText="1"/>
    </xf>
    <xf numFmtId="0" fontId="52" fillId="9" borderId="10" xfId="1" applyFont="1" applyFill="1" applyBorder="1" applyAlignment="1">
      <alignment horizontal="center" vertical="center" wrapText="1"/>
    </xf>
    <xf numFmtId="0" fontId="51" fillId="8" borderId="56" xfId="7" applyFont="1" applyFill="1" applyBorder="1" applyAlignment="1">
      <alignment horizontal="center" vertical="center" wrapText="1"/>
    </xf>
    <xf numFmtId="0" fontId="51" fillId="8" borderId="57" xfId="7" applyFont="1" applyFill="1" applyBorder="1" applyAlignment="1">
      <alignment horizontal="center" vertical="center" wrapText="1"/>
    </xf>
    <xf numFmtId="0" fontId="51" fillId="8" borderId="65" xfId="7" applyFont="1" applyFill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1" fillId="0" borderId="34" xfId="7" applyFont="1" applyBorder="1" applyAlignment="1">
      <alignment horizontal="left" vertical="center" wrapText="1"/>
    </xf>
    <xf numFmtId="0" fontId="51" fillId="0" borderId="35" xfId="7" applyFont="1" applyBorder="1" applyAlignment="1">
      <alignment horizontal="left" vertical="center" wrapText="1"/>
    </xf>
    <xf numFmtId="0" fontId="54" fillId="0" borderId="39" xfId="7" applyFont="1" applyFill="1" applyBorder="1" applyAlignment="1">
      <alignment horizontal="left" vertical="center" wrapText="1"/>
    </xf>
    <xf numFmtId="0" fontId="54" fillId="0" borderId="40" xfId="7" applyFont="1" applyFill="1" applyBorder="1" applyAlignment="1">
      <alignment horizontal="left" vertical="center" wrapText="1"/>
    </xf>
    <xf numFmtId="170" fontId="44" fillId="0" borderId="68" xfId="7" applyNumberFormat="1" applyFont="1" applyFill="1" applyBorder="1" applyAlignment="1" applyProtection="1">
      <alignment horizontal="center" vertical="center" wrapText="1"/>
      <protection locked="0"/>
    </xf>
    <xf numFmtId="170" fontId="44" fillId="0" borderId="60" xfId="7" applyNumberFormat="1" applyFont="1" applyFill="1" applyBorder="1" applyAlignment="1" applyProtection="1">
      <alignment horizontal="center" vertical="center" wrapText="1"/>
      <protection locked="0"/>
    </xf>
  </cellXfs>
  <cellStyles count="8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3 2" xfId="7" xr:uid="{FA363516-2ECD-4250-8A6D-26F8E730D1F8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17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13</xdr:col>
      <xdr:colOff>303594</xdr:colOff>
      <xdr:row>25</xdr:row>
      <xdr:rowOff>26686</xdr:rowOff>
    </xdr:from>
    <xdr:to>
      <xdr:col>17</xdr:col>
      <xdr:colOff>1662547</xdr:colOff>
      <xdr:row>29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2</xdr:col>
      <xdr:colOff>3140972</xdr:colOff>
      <xdr:row>2</xdr:row>
      <xdr:rowOff>1589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10</xdr:col>
      <xdr:colOff>961851</xdr:colOff>
      <xdr:row>13</xdr:row>
      <xdr:rowOff>253721</xdr:rowOff>
    </xdr:from>
    <xdr:to>
      <xdr:col>15</xdr:col>
      <xdr:colOff>630636</xdr:colOff>
      <xdr:row>16</xdr:row>
      <xdr:rowOff>164769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6291498" y="5468192"/>
          <a:ext cx="6115903" cy="740283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27</xdr:row>
      <xdr:rowOff>159026</xdr:rowOff>
    </xdr:from>
    <xdr:to>
      <xdr:col>3</xdr:col>
      <xdr:colOff>3310636</xdr:colOff>
      <xdr:row>29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14</xdr:col>
      <xdr:colOff>80115</xdr:colOff>
      <xdr:row>81</xdr:row>
      <xdr:rowOff>404794</xdr:rowOff>
    </xdr:from>
    <xdr:to>
      <xdr:col>18</xdr:col>
      <xdr:colOff>36745</xdr:colOff>
      <xdr:row>83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73489</xdr:colOff>
      <xdr:row>76</xdr:row>
      <xdr:rowOff>115654</xdr:rowOff>
    </xdr:from>
    <xdr:to>
      <xdr:col>18</xdr:col>
      <xdr:colOff>30119</xdr:colOff>
      <xdr:row>79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6</xdr:col>
      <xdr:colOff>448163</xdr:colOff>
      <xdr:row>66</xdr:row>
      <xdr:rowOff>130111</xdr:rowOff>
    </xdr:from>
    <xdr:to>
      <xdr:col>11</xdr:col>
      <xdr:colOff>1166812</xdr:colOff>
      <xdr:row>68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68163" y="23704486"/>
          <a:ext cx="12482024" cy="798575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</a:t>
          </a:r>
          <a:r>
            <a:rPr lang="fr-FR" sz="1600" b="1" baseline="0">
              <a:solidFill>
                <a:srgbClr val="FF000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TVA française uniquement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Les éventuelles  TVA locales doivent être intégrées aux Taux Jour Homme. </a:t>
          </a:r>
          <a:endParaRPr lang="fr-FR" sz="1600" b="1" baseline="0"/>
        </a:p>
      </xdr:txBody>
    </xdr:sp>
    <xdr:clientData/>
  </xdr:twoCellAnchor>
  <xdr:twoCellAnchor>
    <xdr:from>
      <xdr:col>7</xdr:col>
      <xdr:colOff>467909</xdr:colOff>
      <xdr:row>103</xdr:row>
      <xdr:rowOff>276472</xdr:rowOff>
    </xdr:from>
    <xdr:to>
      <xdr:col>10</xdr:col>
      <xdr:colOff>629193</xdr:colOff>
      <xdr:row>105</xdr:row>
      <xdr:rowOff>116417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0934826" y="47033639"/>
          <a:ext cx="5336534" cy="644278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6</xdr:col>
      <xdr:colOff>609763</xdr:colOff>
      <xdr:row>4</xdr:row>
      <xdr:rowOff>148652</xdr:rowOff>
    </xdr:from>
    <xdr:to>
      <xdr:col>9</xdr:col>
      <xdr:colOff>249637</xdr:colOff>
      <xdr:row>5</xdr:row>
      <xdr:rowOff>5052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036587" y="2173181"/>
          <a:ext cx="4816991" cy="655753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148972</xdr:colOff>
      <xdr:row>7</xdr:row>
      <xdr:rowOff>262760</xdr:rowOff>
    </xdr:from>
    <xdr:to>
      <xdr:col>5</xdr:col>
      <xdr:colOff>1703918</xdr:colOff>
      <xdr:row>13</xdr:row>
      <xdr:rowOff>52917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832222" y="4199760"/>
          <a:ext cx="2888446" cy="1483490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5</xdr:col>
      <xdr:colOff>318530</xdr:colOff>
      <xdr:row>14</xdr:row>
      <xdr:rowOff>258419</xdr:rowOff>
    </xdr:from>
    <xdr:to>
      <xdr:col>7</xdr:col>
      <xdr:colOff>1684110</xdr:colOff>
      <xdr:row>17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33"/>
  <sheetViews>
    <sheetView showGridLines="0" tabSelected="1" zoomScale="60" zoomScaleNormal="60" zoomScaleSheetLayoutView="55" zoomScalePageLayoutView="70" workbookViewId="0">
      <selection activeCell="D3" sqref="D3"/>
    </sheetView>
  </sheetViews>
  <sheetFormatPr baseColWidth="10" defaultColWidth="11.1796875" defaultRowHeight="17.149999999999999" customHeight="1" x14ac:dyDescent="0.35"/>
  <cols>
    <col min="1" max="1" width="2.81640625" style="3" customWidth="1"/>
    <col min="2" max="2" width="2.453125" style="3" customWidth="1"/>
    <col min="3" max="3" width="55.90625" style="3" customWidth="1"/>
    <col min="4" max="4" width="20.08984375" style="3" customWidth="1"/>
    <col min="5" max="5" width="19.08984375" style="3" customWidth="1"/>
    <col min="6" max="12" width="24.7265625" style="3" customWidth="1"/>
    <col min="13" max="13" width="23.36328125" style="3" customWidth="1"/>
    <col min="14" max="14" width="5.1796875" style="3" customWidth="1"/>
    <col min="15" max="15" width="14.453125" style="3" customWidth="1"/>
    <col min="16" max="16" width="34.54296875" style="3" customWidth="1"/>
    <col min="17" max="17" width="13.453125" style="3" customWidth="1"/>
    <col min="18" max="18" width="34.54296875" style="3" customWidth="1"/>
    <col min="19" max="19" width="3.453125" style="3" customWidth="1"/>
    <col min="20" max="20" width="11.1796875" style="4"/>
    <col min="21" max="21" width="1.54296875" style="115" customWidth="1"/>
    <col min="22" max="22" width="25.453125" style="4" customWidth="1"/>
    <col min="23" max="26" width="11.1796875" style="4"/>
    <col min="27" max="16384" width="11.1796875" style="3"/>
  </cols>
  <sheetData>
    <row r="1" spans="1:21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</row>
    <row r="2" spans="1:21" ht="109.75" customHeight="1" thickBot="1" x14ac:dyDescent="0.4">
      <c r="A2" s="1"/>
      <c r="B2" s="5"/>
      <c r="C2" s="6"/>
      <c r="D2" s="270" t="s">
        <v>98</v>
      </c>
      <c r="E2" s="270"/>
      <c r="F2" s="270"/>
      <c r="G2" s="270"/>
      <c r="H2" s="270"/>
      <c r="I2" s="270"/>
      <c r="J2" s="270"/>
      <c r="K2" s="270"/>
      <c r="L2" s="270"/>
      <c r="M2" s="270"/>
      <c r="N2" s="6"/>
      <c r="O2" s="6"/>
      <c r="P2" s="6"/>
      <c r="Q2" s="6"/>
      <c r="R2" s="6"/>
      <c r="S2" s="7"/>
    </row>
    <row r="3" spans="1:21" ht="33.25" customHeight="1" x14ac:dyDescent="0.45">
      <c r="A3" s="1"/>
      <c r="B3" s="8"/>
      <c r="C3" s="9" t="s">
        <v>97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</row>
    <row r="4" spans="1:21" ht="33.25" customHeight="1" thickBot="1" x14ac:dyDescent="0.5">
      <c r="A4" s="1"/>
      <c r="B4" s="12"/>
      <c r="C4" s="205" t="s">
        <v>96</v>
      </c>
      <c r="D4" s="205"/>
      <c r="E4" s="205"/>
      <c r="F4" s="205"/>
      <c r="G4" s="205"/>
      <c r="H4" s="205"/>
      <c r="I4" s="205"/>
      <c r="J4" s="205"/>
      <c r="K4" s="205"/>
      <c r="L4" s="186"/>
      <c r="M4" s="186"/>
      <c r="N4" s="183"/>
      <c r="O4" s="183"/>
      <c r="P4" s="183"/>
      <c r="Q4" s="183"/>
      <c r="R4" s="183"/>
      <c r="S4" s="184"/>
    </row>
    <row r="5" spans="1:21" ht="63.25" customHeight="1" thickBot="1" x14ac:dyDescent="0.5">
      <c r="A5" s="1"/>
      <c r="B5" s="12"/>
      <c r="C5" s="256" t="s">
        <v>0</v>
      </c>
      <c r="D5" s="257"/>
      <c r="E5" s="126"/>
      <c r="F5" s="258"/>
      <c r="G5" s="259"/>
      <c r="H5" s="259"/>
      <c r="I5" s="259"/>
      <c r="J5" s="259"/>
      <c r="K5" s="260"/>
      <c r="L5" s="13"/>
      <c r="M5" s="14"/>
      <c r="N5" s="15"/>
      <c r="O5" s="15"/>
      <c r="P5" s="15"/>
      <c r="Q5" s="15"/>
      <c r="R5" s="15"/>
      <c r="S5" s="16"/>
    </row>
    <row r="6" spans="1:21" ht="13.75" customHeight="1" thickBot="1" x14ac:dyDescent="0.5">
      <c r="A6" s="17"/>
      <c r="B6" s="18"/>
      <c r="C6" s="14"/>
      <c r="D6" s="14"/>
      <c r="E6" s="14"/>
      <c r="F6" s="14"/>
      <c r="G6" s="14"/>
      <c r="H6" s="14"/>
      <c r="I6" s="19"/>
      <c r="J6" s="19"/>
      <c r="K6" s="19"/>
      <c r="L6" s="19"/>
      <c r="M6" s="19"/>
      <c r="N6" s="15"/>
      <c r="O6" s="15"/>
      <c r="P6" s="15"/>
      <c r="Q6" s="15"/>
      <c r="R6" s="15"/>
      <c r="S6" s="16"/>
      <c r="U6" s="116"/>
    </row>
    <row r="7" spans="1:21" ht="40.75" customHeight="1" thickBot="1" x14ac:dyDescent="0.5">
      <c r="A7" s="17"/>
      <c r="B7" s="18"/>
      <c r="C7" s="256" t="s">
        <v>1</v>
      </c>
      <c r="D7" s="257"/>
      <c r="E7" s="127"/>
      <c r="F7" s="20"/>
      <c r="G7" s="238" t="s">
        <v>2</v>
      </c>
      <c r="H7" s="239"/>
      <c r="I7" s="240"/>
      <c r="J7" s="21"/>
      <c r="K7" s="21"/>
      <c r="L7" s="21"/>
      <c r="M7" s="21"/>
      <c r="N7" s="15"/>
      <c r="O7" s="15"/>
      <c r="P7" s="15"/>
      <c r="Q7" s="15"/>
      <c r="R7" s="15"/>
      <c r="S7" s="16"/>
      <c r="U7" s="116"/>
    </row>
    <row r="8" spans="1:21" ht="25" customHeight="1" x14ac:dyDescent="0.5">
      <c r="A8" s="17"/>
      <c r="B8" s="18"/>
      <c r="C8" s="185" t="s">
        <v>3</v>
      </c>
      <c r="D8" s="182"/>
      <c r="E8" s="128"/>
      <c r="F8" s="20"/>
      <c r="G8" s="22" t="s">
        <v>4</v>
      </c>
      <c r="H8" s="266" t="s">
        <v>5</v>
      </c>
      <c r="I8" s="267"/>
      <c r="J8" s="21"/>
      <c r="K8" s="21"/>
      <c r="L8" s="21"/>
      <c r="M8" s="21"/>
      <c r="N8" s="15"/>
      <c r="O8" s="15"/>
      <c r="P8" s="15"/>
      <c r="Q8" s="15"/>
      <c r="R8" s="15"/>
      <c r="S8" s="16"/>
      <c r="U8" s="116"/>
    </row>
    <row r="9" spans="1:21" ht="22.15" customHeight="1" x14ac:dyDescent="0.5">
      <c r="B9" s="23"/>
      <c r="C9" s="185" t="s">
        <v>6</v>
      </c>
      <c r="D9" s="182"/>
      <c r="E9" s="128"/>
      <c r="F9" s="24"/>
      <c r="G9" s="25" t="s">
        <v>7</v>
      </c>
      <c r="H9" s="263" t="s">
        <v>65</v>
      </c>
      <c r="I9" s="263"/>
      <c r="L9" s="24"/>
      <c r="M9" s="24"/>
      <c r="N9" s="15"/>
      <c r="O9" s="15"/>
      <c r="P9" s="15"/>
      <c r="Q9" s="15"/>
      <c r="R9" s="15"/>
      <c r="S9" s="26"/>
      <c r="U9" s="116"/>
    </row>
    <row r="10" spans="1:21" ht="22.15" customHeight="1" x14ac:dyDescent="0.5">
      <c r="B10" s="23"/>
      <c r="C10" s="185" t="s">
        <v>8</v>
      </c>
      <c r="D10" s="182"/>
      <c r="E10" s="128"/>
      <c r="F10" s="24"/>
      <c r="G10" s="25" t="s">
        <v>9</v>
      </c>
      <c r="H10" s="263" t="s">
        <v>66</v>
      </c>
      <c r="I10" s="263"/>
      <c r="L10" s="24"/>
      <c r="M10" s="24"/>
      <c r="N10" s="15"/>
      <c r="O10" s="15"/>
      <c r="P10" s="15"/>
      <c r="Q10" s="15"/>
      <c r="R10" s="15"/>
      <c r="S10" s="26"/>
      <c r="U10" s="116"/>
    </row>
    <row r="11" spans="1:21" ht="22.15" customHeight="1" thickBot="1" x14ac:dyDescent="0.55000000000000004">
      <c r="B11" s="23"/>
      <c r="C11" s="185" t="s">
        <v>10</v>
      </c>
      <c r="D11" s="182"/>
      <c r="E11" s="128"/>
      <c r="F11" s="24"/>
      <c r="G11" s="27" t="s">
        <v>11</v>
      </c>
      <c r="H11" s="264" t="s">
        <v>67</v>
      </c>
      <c r="I11" s="265"/>
      <c r="L11" s="24"/>
      <c r="M11" s="24"/>
      <c r="N11" s="15"/>
      <c r="O11" s="15"/>
      <c r="P11" s="15"/>
      <c r="Q11" s="15"/>
      <c r="R11" s="15"/>
      <c r="S11" s="26"/>
      <c r="U11" s="116"/>
    </row>
    <row r="12" spans="1:21" ht="22.15" customHeight="1" x14ac:dyDescent="0.45">
      <c r="B12" s="23"/>
      <c r="C12" s="185" t="s">
        <v>12</v>
      </c>
      <c r="D12" s="182"/>
      <c r="E12" s="128"/>
      <c r="F12" s="24"/>
      <c r="I12" s="24"/>
      <c r="L12" s="24"/>
      <c r="M12" s="24"/>
      <c r="N12" s="15"/>
      <c r="O12" s="15"/>
      <c r="P12" s="15"/>
      <c r="Q12" s="15"/>
      <c r="R12" s="15"/>
      <c r="S12" s="26"/>
      <c r="U12" s="116"/>
    </row>
    <row r="13" spans="1:21" ht="22.15" customHeight="1" x14ac:dyDescent="0.45">
      <c r="B13" s="23"/>
      <c r="C13" s="185" t="s">
        <v>13</v>
      </c>
      <c r="D13" s="182"/>
      <c r="E13" s="128"/>
      <c r="F13" s="24"/>
      <c r="I13" s="24"/>
      <c r="J13" s="24"/>
      <c r="K13" s="24"/>
      <c r="L13" s="24"/>
      <c r="M13" s="24"/>
      <c r="N13" s="15"/>
      <c r="O13" s="15"/>
      <c r="P13" s="15"/>
      <c r="Q13" s="15"/>
      <c r="R13" s="15"/>
      <c r="S13" s="26"/>
      <c r="U13" s="116"/>
    </row>
    <row r="14" spans="1:21" ht="22.15" customHeight="1" x14ac:dyDescent="0.45">
      <c r="B14" s="23"/>
      <c r="C14" s="185" t="s">
        <v>14</v>
      </c>
      <c r="D14" s="182"/>
      <c r="E14" s="128"/>
      <c r="F14" s="24"/>
      <c r="G14" s="24"/>
      <c r="H14" s="24"/>
      <c r="I14" s="24"/>
      <c r="J14" s="24"/>
      <c r="K14" s="24"/>
      <c r="L14" s="24"/>
      <c r="M14" s="24"/>
      <c r="N14" s="15"/>
      <c r="O14" s="15"/>
      <c r="P14" s="15"/>
      <c r="Q14" s="15"/>
      <c r="R14" s="15"/>
      <c r="S14" s="26"/>
      <c r="U14" s="116"/>
    </row>
    <row r="15" spans="1:21" ht="22.15" customHeight="1" x14ac:dyDescent="0.45">
      <c r="B15" s="23"/>
      <c r="C15" s="185" t="s">
        <v>15</v>
      </c>
      <c r="D15" s="182"/>
      <c r="E15" s="128"/>
      <c r="F15" s="24"/>
      <c r="G15" s="24"/>
      <c r="H15" s="24"/>
      <c r="J15" s="24"/>
      <c r="K15" s="24"/>
      <c r="L15" s="24"/>
      <c r="M15" s="24"/>
      <c r="N15" s="15"/>
      <c r="O15" s="15"/>
      <c r="P15" s="15"/>
      <c r="Q15" s="15"/>
      <c r="R15" s="15"/>
      <c r="S15" s="26"/>
      <c r="U15" s="116"/>
    </row>
    <row r="16" spans="1:21" ht="22.15" customHeight="1" x14ac:dyDescent="0.45">
      <c r="B16" s="23"/>
      <c r="C16" s="185" t="s">
        <v>16</v>
      </c>
      <c r="D16" s="182"/>
      <c r="E16" s="128"/>
      <c r="F16" s="24"/>
      <c r="G16" s="24"/>
      <c r="H16" s="24"/>
      <c r="I16" s="24"/>
      <c r="J16" s="24"/>
      <c r="K16" s="24"/>
      <c r="L16" s="24"/>
      <c r="M16" s="24"/>
      <c r="N16" s="15"/>
      <c r="O16" s="15"/>
      <c r="P16" s="15"/>
      <c r="Q16" s="15"/>
      <c r="R16" s="15"/>
      <c r="S16" s="26"/>
      <c r="U16" s="116"/>
    </row>
    <row r="17" spans="2:27" ht="16.399999999999999" customHeight="1" thickBot="1" x14ac:dyDescent="0.5">
      <c r="B17" s="23"/>
      <c r="C17" s="28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15"/>
      <c r="O17" s="15"/>
      <c r="P17" s="15"/>
      <c r="Q17" s="15"/>
      <c r="R17" s="15"/>
      <c r="S17" s="26"/>
      <c r="U17" s="116"/>
    </row>
    <row r="18" spans="2:27" s="15" customFormat="1" ht="41.5" customHeight="1" thickBot="1" x14ac:dyDescent="0.5">
      <c r="B18" s="29"/>
      <c r="F18" s="233" t="s">
        <v>17</v>
      </c>
      <c r="G18" s="234"/>
      <c r="H18" s="234"/>
      <c r="I18" s="234"/>
      <c r="J18" s="234"/>
      <c r="K18" s="234"/>
      <c r="L18" s="235"/>
      <c r="S18" s="30"/>
      <c r="T18" s="31"/>
      <c r="U18" s="32" t="s">
        <v>18</v>
      </c>
      <c r="V18" s="31"/>
      <c r="W18" s="31"/>
      <c r="X18" s="31"/>
      <c r="Y18" s="31"/>
      <c r="Z18" s="31"/>
      <c r="AA18" s="31"/>
    </row>
    <row r="19" spans="2:27" s="15" customFormat="1" ht="53.25" customHeight="1" thickBot="1" x14ac:dyDescent="0.5">
      <c r="B19" s="29"/>
      <c r="C19" s="187">
        <f>F5</f>
        <v>0</v>
      </c>
      <c r="D19" s="188"/>
      <c r="E19" s="33" t="s">
        <v>93</v>
      </c>
      <c r="F19" s="34" t="s">
        <v>19</v>
      </c>
      <c r="G19" s="34" t="s">
        <v>20</v>
      </c>
      <c r="H19" s="34" t="s">
        <v>21</v>
      </c>
      <c r="I19" s="34" t="s">
        <v>22</v>
      </c>
      <c r="J19" s="34" t="s">
        <v>23</v>
      </c>
      <c r="K19" s="34" t="s">
        <v>38</v>
      </c>
      <c r="L19" s="34" t="s">
        <v>94</v>
      </c>
      <c r="M19" s="35"/>
      <c r="S19" s="30"/>
      <c r="T19" s="31"/>
      <c r="U19" s="119" t="s">
        <v>68</v>
      </c>
      <c r="V19" s="31"/>
      <c r="W19" s="31"/>
      <c r="X19" s="31"/>
      <c r="Y19" s="31"/>
      <c r="Z19" s="31"/>
      <c r="AA19" s="31"/>
    </row>
    <row r="20" spans="2:27" s="15" customFormat="1" ht="42.65" customHeight="1" x14ac:dyDescent="0.45">
      <c r="B20" s="29"/>
      <c r="C20" s="261" t="s">
        <v>24</v>
      </c>
      <c r="D20" s="262"/>
      <c r="E20" s="173" t="s">
        <v>25</v>
      </c>
      <c r="F20" s="176"/>
      <c r="G20" s="176"/>
      <c r="H20" s="176"/>
      <c r="I20" s="176"/>
      <c r="J20" s="176"/>
      <c r="K20" s="176"/>
      <c r="L20" s="177"/>
      <c r="M20" s="36"/>
      <c r="N20" s="37"/>
      <c r="P20" s="38"/>
      <c r="S20" s="30"/>
      <c r="T20" s="31"/>
      <c r="U20" s="119" t="s">
        <v>69</v>
      </c>
      <c r="V20" s="31"/>
      <c r="W20" s="31"/>
      <c r="X20" s="31"/>
      <c r="Y20" s="31"/>
      <c r="Z20" s="31"/>
      <c r="AA20" s="31"/>
    </row>
    <row r="21" spans="2:27" s="15" customFormat="1" ht="42.65" customHeight="1" x14ac:dyDescent="0.45">
      <c r="B21" s="29"/>
      <c r="C21" s="254" t="s">
        <v>26</v>
      </c>
      <c r="D21" s="255"/>
      <c r="E21" s="173" t="s">
        <v>27</v>
      </c>
      <c r="F21" s="176"/>
      <c r="G21" s="176"/>
      <c r="H21" s="176"/>
      <c r="I21" s="176"/>
      <c r="J21" s="176"/>
      <c r="K21" s="176"/>
      <c r="L21" s="177"/>
      <c r="M21" s="36"/>
      <c r="N21" s="37"/>
      <c r="P21" s="38"/>
      <c r="S21" s="30"/>
      <c r="T21" s="31"/>
      <c r="U21" s="119" t="s">
        <v>70</v>
      </c>
      <c r="V21" s="31"/>
      <c r="W21" s="31"/>
      <c r="X21" s="31"/>
      <c r="Y21" s="31"/>
      <c r="Z21" s="31"/>
      <c r="AA21" s="31"/>
    </row>
    <row r="22" spans="2:27" s="15" customFormat="1" ht="42.65" customHeight="1" x14ac:dyDescent="0.35">
      <c r="B22" s="29"/>
      <c r="C22" s="254" t="s">
        <v>28</v>
      </c>
      <c r="D22" s="255"/>
      <c r="E22" s="173">
        <v>10</v>
      </c>
      <c r="F22" s="176"/>
      <c r="G22" s="176"/>
      <c r="H22" s="176"/>
      <c r="I22" s="176"/>
      <c r="J22" s="176"/>
      <c r="K22" s="176"/>
      <c r="L22" s="177"/>
      <c r="M22" s="36"/>
      <c r="N22" s="37"/>
      <c r="P22" s="38"/>
      <c r="S22" s="30"/>
      <c r="T22" s="31"/>
      <c r="U22" s="31"/>
      <c r="V22" s="31"/>
      <c r="W22" s="31"/>
      <c r="X22" s="31"/>
      <c r="Y22" s="31"/>
      <c r="Z22" s="31"/>
    </row>
    <row r="23" spans="2:27" s="15" customFormat="1" ht="64.5" customHeight="1" x14ac:dyDescent="0.35">
      <c r="B23" s="29"/>
      <c r="C23" s="241" t="s">
        <v>29</v>
      </c>
      <c r="D23" s="242"/>
      <c r="E23" s="173" t="s">
        <v>69</v>
      </c>
      <c r="F23" s="176"/>
      <c r="G23" s="176"/>
      <c r="H23" s="176"/>
      <c r="I23" s="176"/>
      <c r="J23" s="176"/>
      <c r="K23" s="176"/>
      <c r="L23" s="177"/>
      <c r="M23" s="36"/>
      <c r="N23" s="37"/>
      <c r="P23" s="38"/>
      <c r="S23" s="30"/>
      <c r="T23" s="31"/>
      <c r="U23" s="117"/>
      <c r="V23" s="31"/>
      <c r="W23" s="31"/>
      <c r="X23" s="31"/>
      <c r="Y23" s="31"/>
      <c r="Z23" s="31"/>
    </row>
    <row r="24" spans="2:27" s="15" customFormat="1" ht="42.65" customHeight="1" x14ac:dyDescent="0.35">
      <c r="B24" s="29"/>
      <c r="C24" s="254" t="s">
        <v>30</v>
      </c>
      <c r="D24" s="255"/>
      <c r="E24" s="173" t="s">
        <v>31</v>
      </c>
      <c r="F24" s="176"/>
      <c r="G24" s="176"/>
      <c r="H24" s="176"/>
      <c r="I24" s="176"/>
      <c r="J24" s="176"/>
      <c r="K24" s="176"/>
      <c r="L24" s="177"/>
      <c r="M24" s="36"/>
      <c r="N24" s="37"/>
      <c r="P24" s="38"/>
      <c r="S24" s="30"/>
      <c r="T24" s="31"/>
      <c r="U24" s="117"/>
      <c r="V24" s="31"/>
      <c r="W24" s="31"/>
      <c r="X24" s="31"/>
      <c r="Y24" s="31"/>
      <c r="Z24" s="31"/>
    </row>
    <row r="25" spans="2:27" s="15" customFormat="1" ht="42.65" customHeight="1" x14ac:dyDescent="0.35">
      <c r="B25" s="29"/>
      <c r="C25" s="254" t="s">
        <v>32</v>
      </c>
      <c r="D25" s="255"/>
      <c r="E25" s="173" t="s">
        <v>33</v>
      </c>
      <c r="F25" s="176"/>
      <c r="G25" s="176"/>
      <c r="H25" s="176"/>
      <c r="I25" s="176"/>
      <c r="J25" s="176"/>
      <c r="K25" s="176"/>
      <c r="L25" s="177"/>
      <c r="M25" s="36"/>
      <c r="N25" s="37"/>
      <c r="P25" s="38"/>
      <c r="S25" s="30"/>
      <c r="T25" s="31"/>
      <c r="U25" s="117"/>
      <c r="V25" s="31"/>
      <c r="W25" s="31"/>
      <c r="X25" s="31"/>
      <c r="Y25" s="31"/>
      <c r="Z25" s="31"/>
    </row>
    <row r="26" spans="2:27" s="15" customFormat="1" ht="42.65" customHeight="1" x14ac:dyDescent="0.35">
      <c r="B26" s="29"/>
      <c r="C26" s="241" t="s">
        <v>34</v>
      </c>
      <c r="D26" s="242"/>
      <c r="E26" s="174" t="s">
        <v>35</v>
      </c>
      <c r="F26" s="178"/>
      <c r="G26" s="178"/>
      <c r="H26" s="178"/>
      <c r="I26" s="178"/>
      <c r="J26" s="178"/>
      <c r="K26" s="178"/>
      <c r="L26" s="179"/>
      <c r="M26" s="36"/>
      <c r="N26" s="37"/>
      <c r="P26" s="38"/>
      <c r="S26" s="30"/>
      <c r="T26" s="31"/>
      <c r="U26" s="117"/>
      <c r="V26" s="31"/>
      <c r="W26" s="31"/>
      <c r="X26" s="31"/>
      <c r="Y26" s="31"/>
      <c r="Z26" s="31"/>
    </row>
    <row r="27" spans="2:27" s="15" customFormat="1" ht="42.65" customHeight="1" thickBot="1" x14ac:dyDescent="0.4">
      <c r="B27" s="29"/>
      <c r="C27" s="243" t="s">
        <v>36</v>
      </c>
      <c r="D27" s="244"/>
      <c r="E27" s="175">
        <v>350</v>
      </c>
      <c r="F27" s="180"/>
      <c r="G27" s="180"/>
      <c r="H27" s="180"/>
      <c r="I27" s="180"/>
      <c r="J27" s="180"/>
      <c r="K27" s="180"/>
      <c r="L27" s="181"/>
      <c r="M27" s="39"/>
      <c r="N27" s="40"/>
      <c r="P27" s="41"/>
      <c r="S27" s="30"/>
      <c r="T27" s="31"/>
      <c r="U27" s="117"/>
      <c r="V27" s="31"/>
      <c r="W27" s="31"/>
      <c r="X27" s="31"/>
      <c r="Y27" s="31"/>
      <c r="Z27" s="31"/>
    </row>
    <row r="28" spans="2:27" s="15" customFormat="1" ht="46.4" customHeight="1" thickBot="1" x14ac:dyDescent="0.4">
      <c r="B28" s="29"/>
      <c r="C28" s="245"/>
      <c r="D28" s="245"/>
      <c r="E28" s="125"/>
      <c r="F28" s="42"/>
      <c r="G28" s="42"/>
      <c r="H28" s="42"/>
      <c r="I28" s="43"/>
      <c r="J28" s="43"/>
      <c r="K28" s="44"/>
      <c r="L28" s="44"/>
      <c r="M28" s="44"/>
      <c r="N28" s="44"/>
      <c r="S28" s="30"/>
      <c r="T28" s="31"/>
      <c r="U28" s="117"/>
      <c r="V28" s="31"/>
      <c r="W28" s="31"/>
      <c r="X28" s="31"/>
      <c r="Y28" s="31"/>
      <c r="Z28" s="31"/>
    </row>
    <row r="29" spans="2:27" s="15" customFormat="1" ht="34" customHeight="1" thickBot="1" x14ac:dyDescent="0.4">
      <c r="B29" s="29"/>
      <c r="C29" s="45"/>
      <c r="D29" s="45"/>
      <c r="E29" s="204" t="s">
        <v>93</v>
      </c>
      <c r="F29" s="234" t="s">
        <v>37</v>
      </c>
      <c r="G29" s="234"/>
      <c r="H29" s="234"/>
      <c r="I29" s="234"/>
      <c r="J29" s="234"/>
      <c r="K29" s="234"/>
      <c r="L29" s="235"/>
      <c r="M29" s="44"/>
      <c r="N29" s="44"/>
      <c r="S29" s="30"/>
      <c r="T29" s="31"/>
      <c r="U29" s="117"/>
      <c r="V29" s="31"/>
      <c r="W29" s="31"/>
      <c r="X29" s="31"/>
      <c r="Y29" s="31"/>
      <c r="Z29" s="31"/>
    </row>
    <row r="30" spans="2:27" s="15" customFormat="1" ht="48.25" customHeight="1" thickBot="1" x14ac:dyDescent="0.4">
      <c r="B30" s="29"/>
      <c r="C30" s="45"/>
      <c r="D30" s="45"/>
      <c r="E30" s="204"/>
      <c r="F30" s="133" t="str">
        <f>F19</f>
        <v>PROFIL 1</v>
      </c>
      <c r="G30" s="133" t="str">
        <f t="shared" ref="G30:L30" si="0">G19</f>
        <v>PROFIL 2</v>
      </c>
      <c r="H30" s="133" t="str">
        <f t="shared" si="0"/>
        <v>PROFIL 3</v>
      </c>
      <c r="I30" s="133" t="str">
        <f t="shared" si="0"/>
        <v>PROFIL 4</v>
      </c>
      <c r="J30" s="133" t="str">
        <f t="shared" si="0"/>
        <v>PROFIL 5</v>
      </c>
      <c r="K30" s="133" t="str">
        <f t="shared" si="0"/>
        <v>PROFIL 6</v>
      </c>
      <c r="L30" s="133" t="str">
        <f t="shared" si="0"/>
        <v>PROFIL 7</v>
      </c>
      <c r="M30" s="46" t="s">
        <v>39</v>
      </c>
      <c r="N30" s="44"/>
      <c r="O30" s="47"/>
      <c r="P30" s="48"/>
      <c r="Q30" s="48"/>
      <c r="R30" s="49"/>
      <c r="S30" s="30"/>
      <c r="T30" s="31"/>
      <c r="U30" s="117"/>
      <c r="V30" s="31"/>
      <c r="W30" s="31"/>
      <c r="X30" s="31"/>
      <c r="Y30" s="31"/>
      <c r="Z30" s="31"/>
    </row>
    <row r="31" spans="2:27" s="15" customFormat="1" ht="34.5" customHeight="1" x14ac:dyDescent="0.35">
      <c r="B31" s="29"/>
      <c r="C31" s="246" t="s">
        <v>82</v>
      </c>
      <c r="D31" s="189" t="s">
        <v>40</v>
      </c>
      <c r="E31" s="136">
        <v>3</v>
      </c>
      <c r="F31" s="144"/>
      <c r="G31" s="144"/>
      <c r="H31" s="144"/>
      <c r="I31" s="144"/>
      <c r="J31" s="144"/>
      <c r="K31" s="144"/>
      <c r="L31" s="145"/>
      <c r="M31" s="152">
        <f>SUM(F31:L31)</f>
        <v>0</v>
      </c>
      <c r="N31" s="50"/>
      <c r="O31" s="51"/>
      <c r="P31" s="52"/>
      <c r="Q31" s="52"/>
      <c r="R31" s="51"/>
      <c r="S31" s="30"/>
      <c r="T31" s="31"/>
      <c r="U31" s="117"/>
      <c r="V31" s="31"/>
      <c r="W31" s="31"/>
      <c r="X31" s="31"/>
      <c r="Y31" s="31"/>
      <c r="Z31" s="31"/>
    </row>
    <row r="32" spans="2:27" s="15" customFormat="1" ht="34.5" customHeight="1" x14ac:dyDescent="0.35">
      <c r="B32" s="29"/>
      <c r="C32" s="247"/>
      <c r="D32" s="190" t="s">
        <v>41</v>
      </c>
      <c r="E32" s="137">
        <v>1.5</v>
      </c>
      <c r="F32" s="146"/>
      <c r="G32" s="146"/>
      <c r="H32" s="146"/>
      <c r="I32" s="146"/>
      <c r="J32" s="146"/>
      <c r="K32" s="146"/>
      <c r="L32" s="147"/>
      <c r="M32" s="153">
        <f>SUM(F32:L32)</f>
        <v>0</v>
      </c>
      <c r="N32" s="50"/>
      <c r="O32" s="51"/>
      <c r="P32" s="52"/>
      <c r="Q32" s="52"/>
      <c r="R32" s="51"/>
      <c r="S32" s="30"/>
      <c r="T32" s="31"/>
      <c r="U32" s="117"/>
      <c r="V32" s="31"/>
      <c r="W32" s="31"/>
      <c r="X32" s="31"/>
      <c r="Y32" s="31"/>
      <c r="Z32" s="31"/>
    </row>
    <row r="33" spans="2:26" s="15" customFormat="1" ht="34.5" customHeight="1" thickBot="1" x14ac:dyDescent="0.4">
      <c r="B33" s="29"/>
      <c r="C33" s="248"/>
      <c r="D33" s="191" t="s">
        <v>39</v>
      </c>
      <c r="E33" s="138">
        <f t="shared" ref="E33:L33" si="1">E31+E32</f>
        <v>4.5</v>
      </c>
      <c r="F33" s="134">
        <f t="shared" si="1"/>
        <v>0</v>
      </c>
      <c r="G33" s="134">
        <f t="shared" si="1"/>
        <v>0</v>
      </c>
      <c r="H33" s="134">
        <f t="shared" si="1"/>
        <v>0</v>
      </c>
      <c r="I33" s="134">
        <f t="shared" si="1"/>
        <v>0</v>
      </c>
      <c r="J33" s="134">
        <f t="shared" si="1"/>
        <v>0</v>
      </c>
      <c r="K33" s="134">
        <f t="shared" si="1"/>
        <v>0</v>
      </c>
      <c r="L33" s="134">
        <f t="shared" si="1"/>
        <v>0</v>
      </c>
      <c r="M33" s="154">
        <f>SUM(F33:L33)</f>
        <v>0</v>
      </c>
      <c r="N33" s="50"/>
      <c r="O33" s="53"/>
      <c r="P33" s="54"/>
      <c r="Q33" s="55"/>
      <c r="R33" s="56"/>
      <c r="S33" s="30"/>
      <c r="T33" s="31"/>
      <c r="U33" s="117"/>
      <c r="V33" s="31"/>
      <c r="W33" s="31"/>
      <c r="X33" s="31"/>
      <c r="Y33" s="31"/>
      <c r="Z33" s="31"/>
    </row>
    <row r="34" spans="2:26" s="15" customFormat="1" ht="34.5" customHeight="1" x14ac:dyDescent="0.35">
      <c r="B34" s="29"/>
      <c r="C34" s="246" t="s">
        <v>83</v>
      </c>
      <c r="D34" s="189" t="s">
        <v>40</v>
      </c>
      <c r="E34" s="136">
        <v>5</v>
      </c>
      <c r="F34" s="148"/>
      <c r="G34" s="148"/>
      <c r="H34" s="148"/>
      <c r="I34" s="148"/>
      <c r="J34" s="148"/>
      <c r="K34" s="148"/>
      <c r="L34" s="148"/>
      <c r="M34" s="155">
        <f>SUM(F34:L34)</f>
        <v>0</v>
      </c>
      <c r="N34" s="50"/>
      <c r="O34" s="51"/>
      <c r="P34" s="52"/>
      <c r="Q34" s="52"/>
      <c r="R34" s="51"/>
      <c r="S34" s="30"/>
      <c r="T34" s="31"/>
      <c r="U34" s="117"/>
      <c r="V34" s="31"/>
      <c r="W34" s="31"/>
      <c r="X34" s="31"/>
      <c r="Y34" s="31"/>
      <c r="Z34" s="31"/>
    </row>
    <row r="35" spans="2:26" s="15" customFormat="1" ht="34.5" customHeight="1" x14ac:dyDescent="0.35">
      <c r="B35" s="29"/>
      <c r="C35" s="247"/>
      <c r="D35" s="190" t="s">
        <v>41</v>
      </c>
      <c r="E35" s="137">
        <v>0</v>
      </c>
      <c r="F35" s="149"/>
      <c r="G35" s="149"/>
      <c r="H35" s="149"/>
      <c r="I35" s="149"/>
      <c r="J35" s="149"/>
      <c r="K35" s="149"/>
      <c r="L35" s="149"/>
      <c r="M35" s="156">
        <f t="shared" ref="M35" si="2">SUM(F35:L35)</f>
        <v>0</v>
      </c>
      <c r="N35" s="50"/>
      <c r="O35" s="51"/>
      <c r="P35" s="52"/>
      <c r="Q35" s="52"/>
      <c r="R35" s="51"/>
      <c r="S35" s="30"/>
      <c r="T35" s="31"/>
      <c r="U35" s="117"/>
      <c r="V35" s="31"/>
      <c r="W35" s="31"/>
      <c r="X35" s="31"/>
      <c r="Y35" s="31"/>
      <c r="Z35" s="31"/>
    </row>
    <row r="36" spans="2:26" s="15" customFormat="1" ht="34.5" customHeight="1" thickBot="1" x14ac:dyDescent="0.4">
      <c r="B36" s="29"/>
      <c r="C36" s="248"/>
      <c r="D36" s="191" t="s">
        <v>39</v>
      </c>
      <c r="E36" s="138">
        <f>E34+E35</f>
        <v>5</v>
      </c>
      <c r="F36" s="134">
        <f>F34+F35</f>
        <v>0</v>
      </c>
      <c r="G36" s="134">
        <f>G34*F27+G35*F27</f>
        <v>0</v>
      </c>
      <c r="H36" s="134">
        <f t="shared" ref="H36:L36" si="3">H34*H27+H35*H27</f>
        <v>0</v>
      </c>
      <c r="I36" s="134">
        <f t="shared" si="3"/>
        <v>0</v>
      </c>
      <c r="J36" s="134">
        <f t="shared" si="3"/>
        <v>0</v>
      </c>
      <c r="K36" s="134">
        <f t="shared" si="3"/>
        <v>0</v>
      </c>
      <c r="L36" s="134">
        <f t="shared" si="3"/>
        <v>0</v>
      </c>
      <c r="M36" s="154">
        <f>SUM(F36:L36)</f>
        <v>0</v>
      </c>
      <c r="N36" s="50"/>
      <c r="O36" s="53"/>
      <c r="P36" s="54"/>
      <c r="Q36" s="55"/>
      <c r="R36" s="56"/>
      <c r="S36" s="30"/>
      <c r="T36" s="31"/>
      <c r="U36" s="117"/>
      <c r="V36" s="31"/>
      <c r="W36" s="31"/>
      <c r="X36" s="31"/>
      <c r="Y36" s="31"/>
      <c r="Z36" s="31"/>
    </row>
    <row r="37" spans="2:26" s="15" customFormat="1" ht="34.5" customHeight="1" x14ac:dyDescent="0.35">
      <c r="B37" s="29"/>
      <c r="C37" s="246" t="s">
        <v>84</v>
      </c>
      <c r="D37" s="189" t="s">
        <v>40</v>
      </c>
      <c r="E37" s="136">
        <v>2</v>
      </c>
      <c r="F37" s="148"/>
      <c r="G37" s="148"/>
      <c r="H37" s="148"/>
      <c r="I37" s="148"/>
      <c r="J37" s="148"/>
      <c r="K37" s="148"/>
      <c r="L37" s="150"/>
      <c r="M37" s="157">
        <f>SUM(F37:L37)</f>
        <v>0</v>
      </c>
      <c r="N37" s="50"/>
      <c r="O37" s="51"/>
      <c r="P37" s="120"/>
      <c r="Q37" s="120"/>
      <c r="R37" s="51"/>
      <c r="S37" s="30"/>
      <c r="T37" s="31"/>
      <c r="U37" s="117"/>
      <c r="V37" s="31"/>
      <c r="W37" s="31"/>
      <c r="X37" s="31"/>
      <c r="Y37" s="31"/>
      <c r="Z37" s="31"/>
    </row>
    <row r="38" spans="2:26" s="15" customFormat="1" ht="34.5" customHeight="1" x14ac:dyDescent="0.35">
      <c r="B38" s="29"/>
      <c r="C38" s="247"/>
      <c r="D38" s="190" t="s">
        <v>41</v>
      </c>
      <c r="E38" s="137">
        <v>5</v>
      </c>
      <c r="F38" s="149"/>
      <c r="G38" s="149"/>
      <c r="H38" s="149"/>
      <c r="I38" s="149"/>
      <c r="J38" s="149"/>
      <c r="K38" s="149"/>
      <c r="L38" s="151"/>
      <c r="M38" s="156">
        <f t="shared" ref="M38:M62" si="4">SUM(F38:L38)</f>
        <v>0</v>
      </c>
      <c r="N38" s="50"/>
      <c r="O38" s="51"/>
      <c r="P38" s="120"/>
      <c r="Q38" s="120"/>
      <c r="R38" s="51"/>
      <c r="S38" s="30"/>
      <c r="T38" s="31"/>
      <c r="U38" s="117"/>
      <c r="V38" s="31"/>
      <c r="W38" s="31"/>
      <c r="X38" s="31"/>
      <c r="Y38" s="31"/>
      <c r="Z38" s="31"/>
    </row>
    <row r="39" spans="2:26" s="15" customFormat="1" ht="34.5" customHeight="1" thickBot="1" x14ac:dyDescent="0.4">
      <c r="B39" s="29"/>
      <c r="C39" s="248"/>
      <c r="D39" s="191" t="s">
        <v>39</v>
      </c>
      <c r="E39" s="139"/>
      <c r="F39" s="134">
        <f>F37+F38</f>
        <v>0</v>
      </c>
      <c r="G39" s="134">
        <f t="shared" ref="G39:L39" si="5">G37+G38</f>
        <v>0</v>
      </c>
      <c r="H39" s="134">
        <f t="shared" si="5"/>
        <v>0</v>
      </c>
      <c r="I39" s="134">
        <f t="shared" si="5"/>
        <v>0</v>
      </c>
      <c r="J39" s="134">
        <f t="shared" si="5"/>
        <v>0</v>
      </c>
      <c r="K39" s="134">
        <f t="shared" si="5"/>
        <v>0</v>
      </c>
      <c r="L39" s="134">
        <f t="shared" si="5"/>
        <v>0</v>
      </c>
      <c r="M39" s="154">
        <f>SUM(F39:L39)</f>
        <v>0</v>
      </c>
      <c r="N39" s="50"/>
      <c r="O39" s="53"/>
      <c r="P39" s="54"/>
      <c r="Q39" s="55"/>
      <c r="R39" s="56"/>
      <c r="S39" s="30"/>
      <c r="T39" s="31"/>
      <c r="U39" s="117"/>
      <c r="V39" s="31"/>
      <c r="W39" s="31"/>
      <c r="X39" s="31"/>
      <c r="Y39" s="31"/>
      <c r="Z39" s="31"/>
    </row>
    <row r="40" spans="2:26" s="15" customFormat="1" ht="34.5" customHeight="1" thickBot="1" x14ac:dyDescent="0.4">
      <c r="B40" s="29"/>
      <c r="C40" s="246" t="s">
        <v>85</v>
      </c>
      <c r="D40" s="189" t="s">
        <v>40</v>
      </c>
      <c r="E40" s="138">
        <v>5</v>
      </c>
      <c r="F40" s="148"/>
      <c r="G40" s="148"/>
      <c r="H40" s="148"/>
      <c r="I40" s="148"/>
      <c r="J40" s="148"/>
      <c r="K40" s="148"/>
      <c r="L40" s="150"/>
      <c r="M40" s="157">
        <f>SUM(F40:L40)</f>
        <v>0</v>
      </c>
      <c r="N40" s="50"/>
      <c r="O40" s="51"/>
      <c r="P40" s="120"/>
      <c r="Q40" s="120"/>
      <c r="R40" s="51"/>
      <c r="S40" s="30"/>
      <c r="T40" s="31"/>
      <c r="U40" s="117"/>
      <c r="V40" s="31"/>
      <c r="W40" s="31"/>
      <c r="X40" s="31"/>
      <c r="Y40" s="31"/>
      <c r="Z40" s="31"/>
    </row>
    <row r="41" spans="2:26" s="15" customFormat="1" ht="34.5" customHeight="1" x14ac:dyDescent="0.35">
      <c r="B41" s="29"/>
      <c r="C41" s="247"/>
      <c r="D41" s="190" t="s">
        <v>41</v>
      </c>
      <c r="E41" s="137">
        <v>3</v>
      </c>
      <c r="F41" s="149"/>
      <c r="G41" s="149"/>
      <c r="H41" s="149"/>
      <c r="I41" s="149"/>
      <c r="J41" s="149"/>
      <c r="K41" s="149"/>
      <c r="L41" s="151"/>
      <c r="M41" s="156">
        <f t="shared" si="4"/>
        <v>0</v>
      </c>
      <c r="N41" s="50"/>
      <c r="O41" s="51"/>
      <c r="P41" s="120"/>
      <c r="Q41" s="120"/>
      <c r="R41" s="51"/>
      <c r="S41" s="30"/>
      <c r="T41" s="31"/>
      <c r="U41" s="117"/>
      <c r="V41" s="31"/>
      <c r="W41" s="31"/>
      <c r="X41" s="31"/>
      <c r="Y41" s="31"/>
      <c r="Z41" s="31"/>
    </row>
    <row r="42" spans="2:26" s="15" customFormat="1" ht="34.5" customHeight="1" thickBot="1" x14ac:dyDescent="0.4">
      <c r="B42" s="29"/>
      <c r="C42" s="248"/>
      <c r="D42" s="191" t="s">
        <v>39</v>
      </c>
      <c r="E42" s="140"/>
      <c r="F42" s="134">
        <f>F40+F41</f>
        <v>0</v>
      </c>
      <c r="G42" s="134">
        <f t="shared" ref="G42:L42" si="6">G40+G41</f>
        <v>0</v>
      </c>
      <c r="H42" s="134">
        <f t="shared" si="6"/>
        <v>0</v>
      </c>
      <c r="I42" s="134">
        <f t="shared" si="6"/>
        <v>0</v>
      </c>
      <c r="J42" s="134">
        <f t="shared" si="6"/>
        <v>0</v>
      </c>
      <c r="K42" s="134">
        <f t="shared" si="6"/>
        <v>0</v>
      </c>
      <c r="L42" s="134">
        <f t="shared" si="6"/>
        <v>0</v>
      </c>
      <c r="M42" s="154">
        <f>SUM(F42:L42)</f>
        <v>0</v>
      </c>
      <c r="N42" s="50"/>
      <c r="O42" s="53"/>
      <c r="P42" s="54"/>
      <c r="Q42" s="55"/>
      <c r="R42" s="56"/>
      <c r="S42" s="30"/>
      <c r="T42" s="31"/>
      <c r="U42" s="117"/>
      <c r="V42" s="31"/>
      <c r="W42" s="31"/>
      <c r="X42" s="31"/>
      <c r="Y42" s="31"/>
      <c r="Z42" s="31"/>
    </row>
    <row r="43" spans="2:26" s="15" customFormat="1" ht="34.5" customHeight="1" x14ac:dyDescent="0.35">
      <c r="B43" s="29"/>
      <c r="C43" s="246" t="s">
        <v>86</v>
      </c>
      <c r="D43" s="189" t="s">
        <v>40</v>
      </c>
      <c r="E43" s="136">
        <v>4</v>
      </c>
      <c r="F43" s="148"/>
      <c r="G43" s="148"/>
      <c r="H43" s="148"/>
      <c r="I43" s="148"/>
      <c r="J43" s="148"/>
      <c r="K43" s="148"/>
      <c r="L43" s="150"/>
      <c r="M43" s="157">
        <f t="shared" si="4"/>
        <v>0</v>
      </c>
      <c r="N43" s="50"/>
      <c r="O43" s="51"/>
      <c r="P43" s="120"/>
      <c r="Q43" s="120"/>
      <c r="R43" s="51"/>
      <c r="S43" s="30"/>
      <c r="T43" s="31"/>
      <c r="U43" s="117"/>
      <c r="V43" s="31"/>
      <c r="W43" s="31"/>
      <c r="X43" s="31"/>
      <c r="Y43" s="31"/>
      <c r="Z43" s="31"/>
    </row>
    <row r="44" spans="2:26" s="15" customFormat="1" ht="34.5" customHeight="1" x14ac:dyDescent="0.35">
      <c r="B44" s="29"/>
      <c r="C44" s="247"/>
      <c r="D44" s="190" t="s">
        <v>41</v>
      </c>
      <c r="E44" s="137">
        <v>3</v>
      </c>
      <c r="F44" s="149"/>
      <c r="G44" s="149"/>
      <c r="H44" s="149"/>
      <c r="I44" s="149"/>
      <c r="J44" s="149"/>
      <c r="K44" s="149"/>
      <c r="L44" s="151"/>
      <c r="M44" s="156">
        <f t="shared" si="4"/>
        <v>0</v>
      </c>
      <c r="N44" s="50"/>
      <c r="O44" s="51"/>
      <c r="P44" s="120"/>
      <c r="Q44" s="120"/>
      <c r="R44" s="51"/>
      <c r="S44" s="30"/>
      <c r="T44" s="31"/>
      <c r="U44" s="117"/>
      <c r="V44" s="31"/>
      <c r="W44" s="31"/>
      <c r="X44" s="31"/>
      <c r="Y44" s="31"/>
      <c r="Z44" s="31"/>
    </row>
    <row r="45" spans="2:26" s="15" customFormat="1" ht="34.5" customHeight="1" thickBot="1" x14ac:dyDescent="0.4">
      <c r="B45" s="29"/>
      <c r="C45" s="248"/>
      <c r="D45" s="191" t="s">
        <v>39</v>
      </c>
      <c r="E45" s="138">
        <v>5</v>
      </c>
      <c r="F45" s="134">
        <f>F43+F44</f>
        <v>0</v>
      </c>
      <c r="G45" s="134">
        <f t="shared" ref="G45:L45" si="7">G43+G44</f>
        <v>0</v>
      </c>
      <c r="H45" s="134">
        <f t="shared" si="7"/>
        <v>0</v>
      </c>
      <c r="I45" s="134">
        <f t="shared" si="7"/>
        <v>0</v>
      </c>
      <c r="J45" s="134">
        <f t="shared" si="7"/>
        <v>0</v>
      </c>
      <c r="K45" s="134">
        <f t="shared" si="7"/>
        <v>0</v>
      </c>
      <c r="L45" s="134">
        <f t="shared" si="7"/>
        <v>0</v>
      </c>
      <c r="M45" s="154">
        <f>SUM(F45:L45)</f>
        <v>0</v>
      </c>
      <c r="N45" s="50"/>
      <c r="O45" s="53"/>
      <c r="P45" s="54"/>
      <c r="Q45" s="55"/>
      <c r="R45" s="56"/>
      <c r="S45" s="30"/>
      <c r="T45" s="31"/>
      <c r="U45" s="117"/>
      <c r="V45" s="31"/>
      <c r="W45" s="31"/>
      <c r="X45" s="31"/>
      <c r="Y45" s="31"/>
      <c r="Z45" s="31"/>
    </row>
    <row r="46" spans="2:26" s="15" customFormat="1" ht="34.5" customHeight="1" x14ac:dyDescent="0.35">
      <c r="B46" s="29"/>
      <c r="C46" s="246" t="s">
        <v>87</v>
      </c>
      <c r="D46" s="189" t="s">
        <v>40</v>
      </c>
      <c r="E46" s="136">
        <v>4</v>
      </c>
      <c r="F46" s="148"/>
      <c r="G46" s="148"/>
      <c r="H46" s="148"/>
      <c r="I46" s="148"/>
      <c r="J46" s="148"/>
      <c r="K46" s="148"/>
      <c r="L46" s="150"/>
      <c r="M46" s="157">
        <f t="shared" si="4"/>
        <v>0</v>
      </c>
      <c r="N46" s="50"/>
      <c r="O46" s="51"/>
      <c r="P46" s="120"/>
      <c r="Q46" s="120"/>
      <c r="R46" s="51"/>
      <c r="S46" s="30"/>
      <c r="T46" s="31"/>
      <c r="U46" s="117"/>
      <c r="V46" s="31"/>
      <c r="W46" s="31"/>
      <c r="X46" s="31"/>
      <c r="Y46" s="31"/>
      <c r="Z46" s="31"/>
    </row>
    <row r="47" spans="2:26" s="15" customFormat="1" ht="34.5" customHeight="1" x14ac:dyDescent="0.35">
      <c r="B47" s="29"/>
      <c r="C47" s="247"/>
      <c r="D47" s="190" t="s">
        <v>41</v>
      </c>
      <c r="E47" s="137">
        <v>4</v>
      </c>
      <c r="F47" s="149"/>
      <c r="G47" s="149"/>
      <c r="H47" s="149"/>
      <c r="I47" s="149"/>
      <c r="J47" s="149"/>
      <c r="K47" s="149"/>
      <c r="L47" s="151"/>
      <c r="M47" s="156">
        <f t="shared" si="4"/>
        <v>0</v>
      </c>
      <c r="N47" s="50"/>
      <c r="O47" s="51"/>
      <c r="P47" s="120"/>
      <c r="Q47" s="120"/>
      <c r="R47" s="51"/>
      <c r="S47" s="30"/>
      <c r="T47" s="31"/>
      <c r="U47" s="117"/>
      <c r="V47" s="31"/>
      <c r="W47" s="31"/>
      <c r="X47" s="31"/>
      <c r="Y47" s="31"/>
      <c r="Z47" s="31"/>
    </row>
    <row r="48" spans="2:26" s="15" customFormat="1" ht="34.5" customHeight="1" thickBot="1" x14ac:dyDescent="0.4">
      <c r="B48" s="29"/>
      <c r="C48" s="248"/>
      <c r="D48" s="191" t="s">
        <v>39</v>
      </c>
      <c r="E48" s="138">
        <v>5</v>
      </c>
      <c r="F48" s="134">
        <f>F46+F47</f>
        <v>0</v>
      </c>
      <c r="G48" s="134">
        <f t="shared" ref="G48:L48" si="8">G46+G47</f>
        <v>0</v>
      </c>
      <c r="H48" s="134">
        <f t="shared" si="8"/>
        <v>0</v>
      </c>
      <c r="I48" s="134">
        <f t="shared" si="8"/>
        <v>0</v>
      </c>
      <c r="J48" s="134">
        <f t="shared" si="8"/>
        <v>0</v>
      </c>
      <c r="K48" s="134">
        <f t="shared" si="8"/>
        <v>0</v>
      </c>
      <c r="L48" s="134">
        <f t="shared" si="8"/>
        <v>0</v>
      </c>
      <c r="M48" s="154">
        <f>SUM(F48:L48)</f>
        <v>0</v>
      </c>
      <c r="N48" s="50"/>
      <c r="O48" s="53"/>
      <c r="P48" s="54"/>
      <c r="Q48" s="55"/>
      <c r="R48" s="56"/>
      <c r="S48" s="30"/>
      <c r="T48" s="31"/>
      <c r="U48" s="117"/>
      <c r="V48" s="31"/>
      <c r="W48" s="31"/>
      <c r="X48" s="31"/>
      <c r="Y48" s="31"/>
      <c r="Z48" s="31"/>
    </row>
    <row r="49" spans="2:26" s="15" customFormat="1" ht="34.5" customHeight="1" x14ac:dyDescent="0.35">
      <c r="B49" s="29"/>
      <c r="C49" s="246" t="s">
        <v>88</v>
      </c>
      <c r="D49" s="189" t="s">
        <v>40</v>
      </c>
      <c r="E49" s="136">
        <v>4</v>
      </c>
      <c r="F49" s="148"/>
      <c r="G49" s="148"/>
      <c r="H49" s="148"/>
      <c r="I49" s="148"/>
      <c r="J49" s="148"/>
      <c r="K49" s="148"/>
      <c r="L49" s="150"/>
      <c r="M49" s="157">
        <f t="shared" si="4"/>
        <v>0</v>
      </c>
      <c r="N49" s="50"/>
      <c r="O49" s="51"/>
      <c r="P49" s="120"/>
      <c r="Q49" s="120"/>
      <c r="R49" s="51"/>
      <c r="S49" s="30"/>
      <c r="T49" s="31"/>
      <c r="U49" s="117"/>
      <c r="V49" s="31"/>
      <c r="W49" s="31"/>
      <c r="X49" s="31"/>
      <c r="Y49" s="31"/>
      <c r="Z49" s="31"/>
    </row>
    <row r="50" spans="2:26" s="15" customFormat="1" ht="34.5" customHeight="1" x14ac:dyDescent="0.35">
      <c r="B50" s="29"/>
      <c r="C50" s="247"/>
      <c r="D50" s="190" t="s">
        <v>41</v>
      </c>
      <c r="E50" s="137">
        <v>1</v>
      </c>
      <c r="F50" s="149"/>
      <c r="G50" s="149"/>
      <c r="H50" s="149"/>
      <c r="I50" s="149"/>
      <c r="J50" s="149"/>
      <c r="K50" s="149"/>
      <c r="L50" s="151"/>
      <c r="M50" s="156">
        <f t="shared" si="4"/>
        <v>0</v>
      </c>
      <c r="N50" s="50"/>
      <c r="O50" s="51"/>
      <c r="P50" s="120"/>
      <c r="Q50" s="120"/>
      <c r="R50" s="51"/>
      <c r="S50" s="30"/>
      <c r="T50" s="31"/>
      <c r="U50" s="117"/>
      <c r="V50" s="31"/>
      <c r="W50" s="31"/>
      <c r="X50" s="31"/>
      <c r="Y50" s="31"/>
      <c r="Z50" s="31"/>
    </row>
    <row r="51" spans="2:26" s="15" customFormat="1" ht="34.5" customHeight="1" thickBot="1" x14ac:dyDescent="0.4">
      <c r="B51" s="29"/>
      <c r="C51" s="248"/>
      <c r="D51" s="191" t="s">
        <v>39</v>
      </c>
      <c r="E51" s="138">
        <v>5</v>
      </c>
      <c r="F51" s="134">
        <f>F49+F50</f>
        <v>0</v>
      </c>
      <c r="G51" s="134">
        <f t="shared" ref="G51:L51" si="9">G49+G50</f>
        <v>0</v>
      </c>
      <c r="H51" s="134">
        <f t="shared" si="9"/>
        <v>0</v>
      </c>
      <c r="I51" s="134">
        <f t="shared" si="9"/>
        <v>0</v>
      </c>
      <c r="J51" s="134">
        <f t="shared" si="9"/>
        <v>0</v>
      </c>
      <c r="K51" s="134">
        <f t="shared" si="9"/>
        <v>0</v>
      </c>
      <c r="L51" s="134">
        <f t="shared" si="9"/>
        <v>0</v>
      </c>
      <c r="M51" s="154">
        <f>SUM(F51:L51)</f>
        <v>0</v>
      </c>
      <c r="N51" s="50"/>
      <c r="O51" s="53"/>
      <c r="P51" s="54"/>
      <c r="Q51" s="55"/>
      <c r="R51" s="56"/>
      <c r="S51" s="30"/>
      <c r="T51" s="31"/>
      <c r="U51" s="117"/>
      <c r="V51" s="31"/>
      <c r="W51" s="31"/>
      <c r="X51" s="31"/>
      <c r="Y51" s="31"/>
      <c r="Z51" s="31"/>
    </row>
    <row r="52" spans="2:26" s="15" customFormat="1" ht="34.5" customHeight="1" x14ac:dyDescent="0.35">
      <c r="B52" s="29"/>
      <c r="C52" s="246" t="s">
        <v>89</v>
      </c>
      <c r="D52" s="189" t="s">
        <v>40</v>
      </c>
      <c r="E52" s="139">
        <v>4</v>
      </c>
      <c r="F52" s="148"/>
      <c r="G52" s="148"/>
      <c r="H52" s="148"/>
      <c r="I52" s="148"/>
      <c r="J52" s="148"/>
      <c r="K52" s="148"/>
      <c r="L52" s="150"/>
      <c r="M52" s="157">
        <f t="shared" si="4"/>
        <v>0</v>
      </c>
      <c r="N52" s="50"/>
      <c r="O52" s="51"/>
      <c r="P52" s="120"/>
      <c r="Q52" s="120"/>
      <c r="R52" s="51"/>
      <c r="S52" s="30"/>
      <c r="T52" s="31"/>
      <c r="U52" s="117"/>
      <c r="V52" s="31"/>
      <c r="W52" s="31"/>
      <c r="X52" s="31"/>
      <c r="Y52" s="31"/>
      <c r="Z52" s="31"/>
    </row>
    <row r="53" spans="2:26" s="15" customFormat="1" ht="34.5" customHeight="1" x14ac:dyDescent="0.35">
      <c r="B53" s="29"/>
      <c r="C53" s="247"/>
      <c r="D53" s="190" t="s">
        <v>41</v>
      </c>
      <c r="E53" s="136">
        <v>5</v>
      </c>
      <c r="F53" s="149"/>
      <c r="G53" s="149"/>
      <c r="H53" s="149"/>
      <c r="I53" s="149"/>
      <c r="J53" s="149"/>
      <c r="K53" s="149"/>
      <c r="L53" s="151"/>
      <c r="M53" s="156">
        <f t="shared" si="4"/>
        <v>0</v>
      </c>
      <c r="N53" s="50"/>
      <c r="O53" s="51"/>
      <c r="P53" s="120"/>
      <c r="Q53" s="120"/>
      <c r="R53" s="51"/>
      <c r="S53" s="30"/>
      <c r="T53" s="31"/>
      <c r="U53" s="117"/>
      <c r="V53" s="31"/>
      <c r="W53" s="31"/>
      <c r="X53" s="31"/>
      <c r="Y53" s="31"/>
      <c r="Z53" s="31"/>
    </row>
    <row r="54" spans="2:26" s="15" customFormat="1" ht="34.5" customHeight="1" thickBot="1" x14ac:dyDescent="0.4">
      <c r="B54" s="29"/>
      <c r="C54" s="247"/>
      <c r="D54" s="191" t="s">
        <v>39</v>
      </c>
      <c r="E54" s="138">
        <v>5</v>
      </c>
      <c r="F54" s="134">
        <f>F52+F53</f>
        <v>0</v>
      </c>
      <c r="G54" s="134">
        <f t="shared" ref="G54:L54" si="10">G52+G53</f>
        <v>0</v>
      </c>
      <c r="H54" s="134">
        <f t="shared" si="10"/>
        <v>0</v>
      </c>
      <c r="I54" s="134">
        <f t="shared" si="10"/>
        <v>0</v>
      </c>
      <c r="J54" s="134">
        <f t="shared" si="10"/>
        <v>0</v>
      </c>
      <c r="K54" s="134">
        <f t="shared" si="10"/>
        <v>0</v>
      </c>
      <c r="L54" s="134">
        <f t="shared" si="10"/>
        <v>0</v>
      </c>
      <c r="M54" s="154">
        <f>SUM(F54:L54)</f>
        <v>0</v>
      </c>
      <c r="N54" s="50"/>
      <c r="O54" s="53"/>
      <c r="P54" s="54"/>
      <c r="Q54" s="55"/>
      <c r="R54" s="56"/>
      <c r="S54" s="30"/>
      <c r="T54" s="31"/>
      <c r="U54" s="117"/>
      <c r="V54" s="31"/>
      <c r="W54" s="31"/>
      <c r="X54" s="31"/>
      <c r="Y54" s="31"/>
      <c r="Z54" s="31"/>
    </row>
    <row r="55" spans="2:26" s="15" customFormat="1" ht="34.5" customHeight="1" x14ac:dyDescent="0.35">
      <c r="B55" s="29"/>
      <c r="C55" s="249" t="s">
        <v>90</v>
      </c>
      <c r="D55" s="189" t="s">
        <v>40</v>
      </c>
      <c r="E55" s="136">
        <v>3</v>
      </c>
      <c r="F55" s="148"/>
      <c r="G55" s="148"/>
      <c r="H55" s="148"/>
      <c r="I55" s="148"/>
      <c r="J55" s="148"/>
      <c r="K55" s="148"/>
      <c r="L55" s="150"/>
      <c r="M55" s="157">
        <f t="shared" ref="M55:M59" si="11">SUM(F55:L55)</f>
        <v>0</v>
      </c>
      <c r="N55" s="50"/>
      <c r="O55" s="53"/>
      <c r="P55" s="54"/>
      <c r="Q55" s="55"/>
      <c r="R55" s="56"/>
      <c r="S55" s="30"/>
      <c r="T55" s="31"/>
      <c r="U55" s="117"/>
      <c r="V55" s="31"/>
      <c r="W55" s="31"/>
      <c r="X55" s="31"/>
      <c r="Y55" s="31"/>
      <c r="Z55" s="31"/>
    </row>
    <row r="56" spans="2:26" s="15" customFormat="1" ht="34.5" customHeight="1" x14ac:dyDescent="0.35">
      <c r="B56" s="29"/>
      <c r="C56" s="249"/>
      <c r="D56" s="190" t="s">
        <v>41</v>
      </c>
      <c r="E56" s="137">
        <v>8</v>
      </c>
      <c r="F56" s="149"/>
      <c r="G56" s="149"/>
      <c r="H56" s="149"/>
      <c r="I56" s="149"/>
      <c r="J56" s="149"/>
      <c r="K56" s="149"/>
      <c r="L56" s="151"/>
      <c r="M56" s="156">
        <f t="shared" si="11"/>
        <v>0</v>
      </c>
      <c r="N56" s="50"/>
      <c r="O56" s="53"/>
      <c r="P56" s="54"/>
      <c r="Q56" s="55"/>
      <c r="R56" s="56"/>
      <c r="S56" s="30"/>
      <c r="T56" s="31"/>
      <c r="U56" s="117"/>
      <c r="V56" s="31"/>
      <c r="W56" s="31"/>
      <c r="X56" s="31"/>
      <c r="Y56" s="31"/>
      <c r="Z56" s="31"/>
    </row>
    <row r="57" spans="2:26" s="15" customFormat="1" ht="34.5" customHeight="1" thickBot="1" x14ac:dyDescent="0.4">
      <c r="B57" s="29"/>
      <c r="C57" s="249"/>
      <c r="D57" s="191" t="s">
        <v>39</v>
      </c>
      <c r="E57" s="138">
        <v>5</v>
      </c>
      <c r="F57" s="134">
        <f>F55+F56</f>
        <v>0</v>
      </c>
      <c r="G57" s="134">
        <f t="shared" ref="G57:L57" si="12">G55+G56</f>
        <v>0</v>
      </c>
      <c r="H57" s="134">
        <f t="shared" si="12"/>
        <v>0</v>
      </c>
      <c r="I57" s="134">
        <f t="shared" si="12"/>
        <v>0</v>
      </c>
      <c r="J57" s="134">
        <f t="shared" si="12"/>
        <v>0</v>
      </c>
      <c r="K57" s="134">
        <f t="shared" si="12"/>
        <v>0</v>
      </c>
      <c r="L57" s="134">
        <f t="shared" si="12"/>
        <v>0</v>
      </c>
      <c r="M57" s="154">
        <f>SUM(F57:L57)</f>
        <v>0</v>
      </c>
      <c r="N57" s="50"/>
      <c r="O57" s="53"/>
      <c r="P57" s="54"/>
      <c r="Q57" s="55"/>
      <c r="R57" s="56"/>
      <c r="S57" s="30"/>
      <c r="T57" s="31"/>
      <c r="U57" s="117"/>
      <c r="V57" s="31"/>
      <c r="W57" s="31"/>
      <c r="X57" s="31"/>
      <c r="Y57" s="31"/>
      <c r="Z57" s="31"/>
    </row>
    <row r="58" spans="2:26" s="15" customFormat="1" ht="34.5" customHeight="1" x14ac:dyDescent="0.35">
      <c r="B58" s="29"/>
      <c r="C58" s="202" t="s">
        <v>91</v>
      </c>
      <c r="D58" s="189" t="s">
        <v>40</v>
      </c>
      <c r="E58" s="136">
        <v>1</v>
      </c>
      <c r="F58" s="148"/>
      <c r="G58" s="148"/>
      <c r="H58" s="148"/>
      <c r="I58" s="148"/>
      <c r="J58" s="148"/>
      <c r="K58" s="148"/>
      <c r="L58" s="150"/>
      <c r="M58" s="157">
        <f t="shared" si="11"/>
        <v>0</v>
      </c>
      <c r="N58" s="50"/>
      <c r="O58" s="53"/>
      <c r="P58" s="54"/>
      <c r="Q58" s="55"/>
      <c r="R58" s="56"/>
      <c r="S58" s="30"/>
      <c r="T58" s="31"/>
      <c r="U58" s="117"/>
      <c r="V58" s="31"/>
      <c r="W58" s="31"/>
      <c r="X58" s="31"/>
      <c r="Y58" s="31"/>
      <c r="Z58" s="31"/>
    </row>
    <row r="59" spans="2:26" s="15" customFormat="1" ht="34.5" customHeight="1" x14ac:dyDescent="0.35">
      <c r="B59" s="29"/>
      <c r="C59" s="202"/>
      <c r="D59" s="190" t="s">
        <v>41</v>
      </c>
      <c r="E59" s="137">
        <v>3</v>
      </c>
      <c r="F59" s="149"/>
      <c r="G59" s="149"/>
      <c r="H59" s="149"/>
      <c r="I59" s="149"/>
      <c r="J59" s="149"/>
      <c r="K59" s="149"/>
      <c r="L59" s="151"/>
      <c r="M59" s="156">
        <f t="shared" si="11"/>
        <v>0</v>
      </c>
      <c r="N59" s="50"/>
      <c r="O59" s="53"/>
      <c r="P59" s="54"/>
      <c r="Q59" s="55"/>
      <c r="R59" s="56"/>
      <c r="S59" s="30"/>
      <c r="T59" s="31"/>
      <c r="U59" s="117"/>
      <c r="V59" s="31"/>
      <c r="W59" s="31"/>
      <c r="X59" s="31"/>
      <c r="Y59" s="31"/>
      <c r="Z59" s="31"/>
    </row>
    <row r="60" spans="2:26" s="15" customFormat="1" ht="34.5" customHeight="1" thickBot="1" x14ac:dyDescent="0.4">
      <c r="B60" s="29"/>
      <c r="C60" s="203"/>
      <c r="D60" s="191" t="s">
        <v>39</v>
      </c>
      <c r="E60" s="138">
        <v>5</v>
      </c>
      <c r="F60" s="134">
        <f>F58+F59</f>
        <v>0</v>
      </c>
      <c r="G60" s="134">
        <f t="shared" ref="G60:L60" si="13">G58+G59</f>
        <v>0</v>
      </c>
      <c r="H60" s="134">
        <f t="shared" si="13"/>
        <v>0</v>
      </c>
      <c r="I60" s="134">
        <f t="shared" si="13"/>
        <v>0</v>
      </c>
      <c r="J60" s="134">
        <f t="shared" si="13"/>
        <v>0</v>
      </c>
      <c r="K60" s="134">
        <f t="shared" si="13"/>
        <v>0</v>
      </c>
      <c r="L60" s="134">
        <f t="shared" si="13"/>
        <v>0</v>
      </c>
      <c r="M60" s="154">
        <f>SUM(F60:L60)</f>
        <v>0</v>
      </c>
      <c r="N60" s="50"/>
      <c r="O60" s="53"/>
      <c r="P60" s="54"/>
      <c r="Q60" s="55"/>
      <c r="R60" s="56"/>
      <c r="S60" s="30"/>
      <c r="T60" s="31"/>
      <c r="U60" s="117"/>
      <c r="V60" s="31"/>
      <c r="W60" s="31"/>
      <c r="X60" s="31"/>
      <c r="Y60" s="31"/>
      <c r="Z60" s="31"/>
    </row>
    <row r="61" spans="2:26" s="15" customFormat="1" ht="34.5" customHeight="1" x14ac:dyDescent="0.35">
      <c r="B61" s="29"/>
      <c r="C61" s="246" t="s">
        <v>92</v>
      </c>
      <c r="D61" s="189" t="s">
        <v>40</v>
      </c>
      <c r="E61" s="136">
        <v>2</v>
      </c>
      <c r="F61" s="148"/>
      <c r="G61" s="148"/>
      <c r="H61" s="148"/>
      <c r="I61" s="148"/>
      <c r="J61" s="148"/>
      <c r="K61" s="148"/>
      <c r="L61" s="150"/>
      <c r="M61" s="157">
        <f t="shared" si="4"/>
        <v>0</v>
      </c>
      <c r="N61" s="50"/>
      <c r="O61" s="51"/>
      <c r="P61" s="120"/>
      <c r="Q61" s="120"/>
      <c r="R61" s="51"/>
      <c r="S61" s="30"/>
      <c r="T61" s="31"/>
      <c r="U61" s="117"/>
      <c r="V61" s="31"/>
      <c r="W61" s="31"/>
      <c r="X61" s="31"/>
      <c r="Y61" s="31"/>
      <c r="Z61" s="31"/>
    </row>
    <row r="62" spans="2:26" s="15" customFormat="1" ht="34.5" customHeight="1" x14ac:dyDescent="0.35">
      <c r="B62" s="29"/>
      <c r="C62" s="247"/>
      <c r="D62" s="190" t="s">
        <v>41</v>
      </c>
      <c r="E62" s="137">
        <v>1</v>
      </c>
      <c r="F62" s="149"/>
      <c r="G62" s="149"/>
      <c r="H62" s="149"/>
      <c r="I62" s="149"/>
      <c r="J62" s="149"/>
      <c r="K62" s="149"/>
      <c r="L62" s="151"/>
      <c r="M62" s="156">
        <f t="shared" si="4"/>
        <v>0</v>
      </c>
      <c r="N62" s="50"/>
      <c r="O62" s="51"/>
      <c r="P62" s="120"/>
      <c r="Q62" s="120"/>
      <c r="R62" s="51"/>
      <c r="S62" s="30"/>
      <c r="T62" s="31"/>
      <c r="U62" s="117"/>
      <c r="V62" s="31"/>
      <c r="W62" s="31"/>
      <c r="X62" s="31"/>
      <c r="Y62" s="31"/>
      <c r="Z62" s="31"/>
    </row>
    <row r="63" spans="2:26" s="15" customFormat="1" ht="34.5" customHeight="1" thickBot="1" x14ac:dyDescent="0.4">
      <c r="B63" s="29"/>
      <c r="C63" s="248"/>
      <c r="D63" s="191" t="s">
        <v>39</v>
      </c>
      <c r="E63" s="138">
        <v>5</v>
      </c>
      <c r="F63" s="134">
        <f>F61+F62</f>
        <v>0</v>
      </c>
      <c r="G63" s="134">
        <f t="shared" ref="G63:L63" si="14">G61+G62</f>
        <v>0</v>
      </c>
      <c r="H63" s="134">
        <f t="shared" si="14"/>
        <v>0</v>
      </c>
      <c r="I63" s="134">
        <f t="shared" si="14"/>
        <v>0</v>
      </c>
      <c r="J63" s="134">
        <f t="shared" si="14"/>
        <v>0</v>
      </c>
      <c r="K63" s="134">
        <f t="shared" si="14"/>
        <v>0</v>
      </c>
      <c r="L63" s="134">
        <f t="shared" si="14"/>
        <v>0</v>
      </c>
      <c r="M63" s="154">
        <f>SUM(F63:L63)</f>
        <v>0</v>
      </c>
      <c r="N63" s="50"/>
      <c r="O63" s="53"/>
      <c r="P63" s="54"/>
      <c r="Q63" s="55"/>
      <c r="R63" s="56"/>
      <c r="S63" s="30"/>
      <c r="T63" s="31"/>
      <c r="U63" s="117"/>
      <c r="V63" s="31"/>
      <c r="W63" s="31"/>
      <c r="X63" s="31"/>
      <c r="Y63" s="31"/>
      <c r="Z63" s="31"/>
    </row>
    <row r="64" spans="2:26" s="15" customFormat="1" ht="9.25" customHeight="1" thickBot="1" x14ac:dyDescent="0.4">
      <c r="B64" s="29"/>
      <c r="C64" s="57"/>
      <c r="D64" s="58"/>
      <c r="E64" s="141"/>
      <c r="F64" s="59"/>
      <c r="G64" s="60"/>
      <c r="H64" s="59"/>
      <c r="I64" s="60"/>
      <c r="J64" s="59"/>
      <c r="K64" s="60"/>
      <c r="L64" s="61"/>
      <c r="M64" s="60"/>
      <c r="N64" s="58"/>
      <c r="O64" s="62"/>
      <c r="P64" s="63"/>
      <c r="Q64" s="63"/>
      <c r="R64" s="63"/>
      <c r="S64" s="30"/>
      <c r="T64" s="31"/>
      <c r="U64" s="117"/>
      <c r="V64" s="31"/>
      <c r="W64" s="31"/>
      <c r="X64" s="31"/>
      <c r="Y64" s="31"/>
      <c r="Z64" s="31"/>
    </row>
    <row r="65" spans="2:26" s="15" customFormat="1" ht="34" customHeight="1" thickBot="1" x14ac:dyDescent="0.4">
      <c r="B65" s="29"/>
      <c r="C65" s="226" t="s">
        <v>42</v>
      </c>
      <c r="D65" s="227"/>
      <c r="E65" s="142">
        <f t="shared" ref="E65:M65" si="15">E62+E61+E59+E58+E56+E55+E53+E52+E49+E47+E46+E44+E43+E41+E40+E38+E37+E34+E32+E31</f>
        <v>70.5</v>
      </c>
      <c r="F65" s="64">
        <f t="shared" si="15"/>
        <v>0</v>
      </c>
      <c r="G65" s="64">
        <f t="shared" si="15"/>
        <v>0</v>
      </c>
      <c r="H65" s="64">
        <f t="shared" si="15"/>
        <v>0</v>
      </c>
      <c r="I65" s="64">
        <f t="shared" si="15"/>
        <v>0</v>
      </c>
      <c r="J65" s="64">
        <f t="shared" si="15"/>
        <v>0</v>
      </c>
      <c r="K65" s="64">
        <f t="shared" si="15"/>
        <v>0</v>
      </c>
      <c r="L65" s="64">
        <f t="shared" si="15"/>
        <v>0</v>
      </c>
      <c r="M65" s="135">
        <f t="shared" si="15"/>
        <v>0</v>
      </c>
      <c r="N65" s="65"/>
      <c r="O65" s="65"/>
      <c r="P65" s="66"/>
      <c r="Q65" s="66"/>
      <c r="R65" s="66"/>
      <c r="S65" s="30"/>
      <c r="T65" s="31"/>
      <c r="U65" s="117"/>
      <c r="V65" s="31"/>
      <c r="W65" s="31"/>
      <c r="X65" s="31"/>
      <c r="Y65" s="31"/>
      <c r="Z65" s="31"/>
    </row>
    <row r="66" spans="2:26" s="15" customFormat="1" ht="34" customHeight="1" thickBot="1" x14ac:dyDescent="0.4">
      <c r="B66" s="29"/>
      <c r="C66" s="226" t="s">
        <v>43</v>
      </c>
      <c r="D66" s="227"/>
      <c r="E66" s="192">
        <f>E65*E27</f>
        <v>24675</v>
      </c>
      <c r="F66" s="113">
        <f>F65*F27</f>
        <v>0</v>
      </c>
      <c r="G66" s="113">
        <f t="shared" ref="G66:L66" si="16">G65*G27</f>
        <v>0</v>
      </c>
      <c r="H66" s="113">
        <f t="shared" si="16"/>
        <v>0</v>
      </c>
      <c r="I66" s="113">
        <f t="shared" si="16"/>
        <v>0</v>
      </c>
      <c r="J66" s="113">
        <f t="shared" si="16"/>
        <v>0</v>
      </c>
      <c r="K66" s="113">
        <f t="shared" si="16"/>
        <v>0</v>
      </c>
      <c r="L66" s="113">
        <f t="shared" si="16"/>
        <v>0</v>
      </c>
      <c r="M66" s="158">
        <f>M63+M60+M57+M54+M51+M48+M45+M42+M39+M36+M33</f>
        <v>0</v>
      </c>
      <c r="N66" s="65"/>
      <c r="O66" s="63"/>
      <c r="P66" s="67"/>
      <c r="Q66" s="68"/>
      <c r="R66" s="69"/>
      <c r="S66" s="30"/>
      <c r="T66" s="31"/>
      <c r="U66" s="117"/>
      <c r="V66" s="31"/>
      <c r="W66" s="31"/>
      <c r="X66" s="31"/>
      <c r="Y66" s="31"/>
      <c r="Z66" s="31"/>
    </row>
    <row r="67" spans="2:26" s="15" customFormat="1" ht="11.25" customHeight="1" thickBot="1" x14ac:dyDescent="0.4">
      <c r="B67" s="29"/>
      <c r="C67" s="66"/>
      <c r="D67" s="70"/>
      <c r="E67" s="143"/>
      <c r="F67" s="70"/>
      <c r="G67" s="71"/>
      <c r="H67" s="71"/>
      <c r="O67" s="66"/>
      <c r="P67" s="66"/>
      <c r="Q67" s="66"/>
      <c r="R67" s="66"/>
      <c r="S67" s="30"/>
      <c r="T67" s="31"/>
      <c r="U67" s="117"/>
      <c r="V67" s="31"/>
      <c r="W67" s="31"/>
      <c r="X67" s="31"/>
      <c r="Y67" s="31"/>
      <c r="Z67" s="31"/>
    </row>
    <row r="68" spans="2:26" s="15" customFormat="1" ht="43.4" customHeight="1" thickBot="1" x14ac:dyDescent="0.4">
      <c r="B68" s="29"/>
      <c r="C68" s="226" t="s">
        <v>79</v>
      </c>
      <c r="D68" s="227" t="s">
        <v>44</v>
      </c>
      <c r="E68" s="159">
        <v>0.2</v>
      </c>
      <c r="F68" s="72"/>
      <c r="G68" s="71"/>
      <c r="H68" s="71"/>
      <c r="S68" s="30"/>
      <c r="T68" s="31"/>
      <c r="U68" s="117"/>
      <c r="V68" s="31"/>
      <c r="W68" s="31"/>
      <c r="X68" s="31"/>
      <c r="Y68" s="31"/>
      <c r="Z68" s="31"/>
    </row>
    <row r="69" spans="2:26" s="15" customFormat="1" ht="43.4" customHeight="1" thickBot="1" x14ac:dyDescent="0.4">
      <c r="B69" s="29"/>
      <c r="C69" s="226" t="s">
        <v>63</v>
      </c>
      <c r="D69" s="227"/>
      <c r="E69" s="159">
        <v>0.03</v>
      </c>
      <c r="F69" s="114"/>
      <c r="G69" s="71"/>
      <c r="H69" s="71"/>
      <c r="S69" s="30"/>
      <c r="T69" s="31"/>
      <c r="U69" s="117"/>
      <c r="V69" s="31"/>
      <c r="W69" s="31"/>
      <c r="X69" s="31"/>
      <c r="Y69" s="31"/>
      <c r="Z69" s="31"/>
    </row>
    <row r="70" spans="2:26" s="15" customFormat="1" ht="43.4" customHeight="1" thickBot="1" x14ac:dyDescent="0.4">
      <c r="B70" s="29"/>
      <c r="C70" s="226" t="s">
        <v>45</v>
      </c>
      <c r="D70" s="227"/>
      <c r="E70" s="160">
        <f>-(E66*E69-E66)</f>
        <v>23934.75</v>
      </c>
      <c r="F70" s="228">
        <f>M66-(M66*F69)</f>
        <v>0</v>
      </c>
      <c r="G70" s="229"/>
      <c r="H70" s="229"/>
      <c r="I70" s="229"/>
      <c r="J70" s="229"/>
      <c r="K70" s="229"/>
      <c r="L70" s="229"/>
      <c r="M70" s="230"/>
      <c r="S70" s="30"/>
      <c r="T70" s="31"/>
      <c r="U70" s="117"/>
      <c r="V70" s="31"/>
      <c r="W70" s="31"/>
      <c r="X70" s="31"/>
      <c r="Y70" s="31"/>
      <c r="Z70" s="31"/>
    </row>
    <row r="71" spans="2:26" s="15" customFormat="1" ht="46.4" customHeight="1" thickBot="1" x14ac:dyDescent="0.4">
      <c r="B71" s="29"/>
      <c r="C71" s="226" t="s">
        <v>46</v>
      </c>
      <c r="D71" s="227"/>
      <c r="E71" s="160">
        <f>E70*E68+E70</f>
        <v>28721.7</v>
      </c>
      <c r="F71" s="231">
        <f>F70+(F70*F68)</f>
        <v>0</v>
      </c>
      <c r="G71" s="224"/>
      <c r="H71" s="224"/>
      <c r="I71" s="224"/>
      <c r="J71" s="224"/>
      <c r="K71" s="224"/>
      <c r="L71" s="224"/>
      <c r="M71" s="225"/>
      <c r="S71" s="30"/>
      <c r="T71" s="31"/>
      <c r="U71" s="117"/>
      <c r="V71" s="31"/>
      <c r="W71" s="31"/>
      <c r="X71" s="31"/>
      <c r="Y71" s="31"/>
      <c r="Z71" s="31"/>
    </row>
    <row r="72" spans="2:26" s="15" customFormat="1" ht="21" customHeight="1" thickBot="1" x14ac:dyDescent="0.4">
      <c r="B72" s="29"/>
      <c r="D72" s="70"/>
      <c r="E72" s="70"/>
      <c r="F72" s="70"/>
      <c r="G72" s="71"/>
      <c r="H72" s="71"/>
      <c r="O72" s="66"/>
      <c r="P72" s="66"/>
      <c r="Q72" s="66"/>
      <c r="R72" s="66"/>
      <c r="S72" s="30"/>
      <c r="T72" s="31"/>
      <c r="U72" s="117"/>
      <c r="V72" s="31"/>
      <c r="W72" s="31"/>
      <c r="X72" s="31"/>
      <c r="Y72" s="31"/>
      <c r="Z72" s="31"/>
    </row>
    <row r="73" spans="2:26" s="15" customFormat="1" ht="16.5" customHeight="1" x14ac:dyDescent="0.35">
      <c r="B73" s="29"/>
      <c r="C73" s="73"/>
      <c r="D73" s="74"/>
      <c r="E73" s="74"/>
      <c r="F73" s="74"/>
      <c r="G73" s="75"/>
      <c r="H73" s="75"/>
      <c r="I73" s="73"/>
      <c r="J73" s="73"/>
      <c r="K73" s="73"/>
      <c r="L73" s="73"/>
      <c r="M73" s="73"/>
      <c r="O73" s="76"/>
      <c r="P73" s="76"/>
      <c r="Q73" s="76"/>
      <c r="R73" s="69"/>
      <c r="S73" s="30"/>
      <c r="T73" s="31"/>
      <c r="U73" s="117"/>
      <c r="V73" s="31"/>
      <c r="W73" s="31"/>
      <c r="X73" s="31"/>
      <c r="Y73" s="31"/>
      <c r="Z73" s="31"/>
    </row>
    <row r="74" spans="2:26" s="15" customFormat="1" ht="81.25" customHeight="1" x14ac:dyDescent="0.35">
      <c r="B74" s="29"/>
      <c r="C74" s="232" t="s">
        <v>64</v>
      </c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77"/>
      <c r="O74" s="78"/>
      <c r="P74" s="78"/>
      <c r="S74" s="30"/>
      <c r="T74" s="31"/>
      <c r="U74" s="117"/>
      <c r="V74" s="31"/>
      <c r="W74" s="31"/>
      <c r="X74" s="31"/>
      <c r="Y74" s="31"/>
      <c r="Z74" s="31"/>
    </row>
    <row r="75" spans="2:26" s="15" customFormat="1" ht="7.5" customHeight="1" thickBot="1" x14ac:dyDescent="0.4">
      <c r="B75" s="29"/>
      <c r="D75" s="79"/>
      <c r="E75" s="79"/>
      <c r="F75" s="79"/>
      <c r="G75" s="78"/>
      <c r="H75" s="78"/>
      <c r="I75" s="80"/>
      <c r="J75" s="80"/>
      <c r="K75" s="81"/>
      <c r="L75" s="81"/>
      <c r="M75" s="81"/>
      <c r="N75" s="78"/>
      <c r="S75" s="30"/>
      <c r="T75" s="31"/>
      <c r="U75" s="117"/>
      <c r="V75" s="31"/>
      <c r="W75" s="31"/>
      <c r="X75" s="31"/>
      <c r="Y75" s="31"/>
      <c r="Z75" s="31"/>
    </row>
    <row r="76" spans="2:26" s="15" customFormat="1" ht="31.4" customHeight="1" thickBot="1" x14ac:dyDescent="0.4">
      <c r="B76" s="29"/>
      <c r="D76" s="79"/>
      <c r="E76" s="79"/>
      <c r="F76" s="233" t="s">
        <v>47</v>
      </c>
      <c r="G76" s="234"/>
      <c r="H76" s="234"/>
      <c r="I76" s="234"/>
      <c r="J76" s="234"/>
      <c r="K76" s="234"/>
      <c r="L76" s="235"/>
      <c r="M76" s="81"/>
      <c r="N76" s="78"/>
      <c r="S76" s="30"/>
      <c r="T76" s="31"/>
      <c r="U76" s="117"/>
      <c r="V76" s="31"/>
      <c r="W76" s="31"/>
      <c r="X76" s="31"/>
      <c r="Y76" s="31"/>
      <c r="Z76" s="31"/>
    </row>
    <row r="77" spans="2:26" s="15" customFormat="1" ht="37.75" customHeight="1" thickBot="1" x14ac:dyDescent="0.4">
      <c r="B77" s="29"/>
      <c r="C77" s="236" t="s">
        <v>48</v>
      </c>
      <c r="D77" s="237"/>
      <c r="E77" s="163"/>
      <c r="F77" s="161" t="str">
        <f>F30</f>
        <v>PROFIL 1</v>
      </c>
      <c r="G77" s="82" t="str">
        <f t="shared" ref="G77:L77" si="17">G30</f>
        <v>PROFIL 2</v>
      </c>
      <c r="H77" s="82" t="str">
        <f t="shared" si="17"/>
        <v>PROFIL 3</v>
      </c>
      <c r="I77" s="82" t="str">
        <f t="shared" si="17"/>
        <v>PROFIL 4</v>
      </c>
      <c r="J77" s="82" t="str">
        <f t="shared" si="17"/>
        <v>PROFIL 5</v>
      </c>
      <c r="K77" s="82" t="str">
        <f t="shared" si="17"/>
        <v>PROFIL 6</v>
      </c>
      <c r="L77" s="82" t="str">
        <f t="shared" si="17"/>
        <v>PROFIL 7</v>
      </c>
      <c r="M77" s="83" t="str">
        <f>M30</f>
        <v>TOTAL</v>
      </c>
      <c r="S77" s="30"/>
      <c r="T77" s="31"/>
      <c r="U77" s="117"/>
      <c r="V77" s="31"/>
      <c r="W77" s="31"/>
      <c r="X77" s="31"/>
      <c r="Y77" s="31"/>
      <c r="Z77" s="31"/>
    </row>
    <row r="78" spans="2:26" s="15" customFormat="1" ht="79.5" customHeight="1" x14ac:dyDescent="0.35">
      <c r="B78" s="29"/>
      <c r="C78" s="216" t="s">
        <v>49</v>
      </c>
      <c r="D78" s="217"/>
      <c r="E78" s="164"/>
      <c r="F78" s="167"/>
      <c r="G78" s="168"/>
      <c r="H78" s="168"/>
      <c r="I78" s="168"/>
      <c r="J78" s="168"/>
      <c r="K78" s="168"/>
      <c r="L78" s="168"/>
      <c r="M78" s="84" t="s">
        <v>50</v>
      </c>
      <c r="O78" s="52"/>
      <c r="P78" s="52"/>
      <c r="Q78" s="52"/>
      <c r="S78" s="30"/>
      <c r="T78" s="31"/>
      <c r="U78" s="117"/>
      <c r="V78" s="31"/>
      <c r="W78" s="31"/>
      <c r="X78" s="31"/>
      <c r="Y78" s="31"/>
      <c r="Z78" s="31"/>
    </row>
    <row r="79" spans="2:26" s="15" customFormat="1" ht="43.4" customHeight="1" x14ac:dyDescent="0.35">
      <c r="B79" s="29"/>
      <c r="C79" s="218" t="s">
        <v>51</v>
      </c>
      <c r="D79" s="219"/>
      <c r="E79" s="165"/>
      <c r="F79" s="169"/>
      <c r="G79" s="170"/>
      <c r="H79" s="170"/>
      <c r="I79" s="170"/>
      <c r="J79" s="170"/>
      <c r="K79" s="170"/>
      <c r="L79" s="170"/>
      <c r="M79" s="85">
        <f>SUM(F79:L79)</f>
        <v>0</v>
      </c>
      <c r="O79" s="86"/>
      <c r="P79" s="87"/>
      <c r="Q79" s="86"/>
      <c r="S79" s="30"/>
      <c r="T79" s="31"/>
      <c r="U79" s="117"/>
      <c r="V79" s="31"/>
      <c r="W79" s="31"/>
      <c r="X79" s="31"/>
      <c r="Y79" s="31"/>
      <c r="Z79" s="31"/>
    </row>
    <row r="80" spans="2:26" s="15" customFormat="1" ht="43.4" customHeight="1" thickBot="1" x14ac:dyDescent="0.4">
      <c r="B80" s="29"/>
      <c r="C80" s="220" t="s">
        <v>52</v>
      </c>
      <c r="D80" s="221"/>
      <c r="E80" s="164"/>
      <c r="F80" s="162">
        <f>F78*F79</f>
        <v>0</v>
      </c>
      <c r="G80" s="88">
        <f t="shared" ref="G80:L80" si="18">G78*G79</f>
        <v>0</v>
      </c>
      <c r="H80" s="88">
        <f t="shared" si="18"/>
        <v>0</v>
      </c>
      <c r="I80" s="88">
        <f>I78*I79</f>
        <v>0</v>
      </c>
      <c r="J80" s="88">
        <f t="shared" si="18"/>
        <v>0</v>
      </c>
      <c r="K80" s="88">
        <f t="shared" si="18"/>
        <v>0</v>
      </c>
      <c r="L80" s="88">
        <f t="shared" si="18"/>
        <v>0</v>
      </c>
      <c r="M80" s="89">
        <f>SUM(F80:L80)</f>
        <v>0</v>
      </c>
      <c r="O80" s="66"/>
      <c r="P80" s="66"/>
      <c r="Q80" s="66"/>
      <c r="R80" s="66"/>
      <c r="S80" s="30"/>
      <c r="T80" s="31"/>
      <c r="U80" s="117"/>
      <c r="V80" s="31"/>
      <c r="W80" s="31"/>
      <c r="X80" s="31"/>
      <c r="Y80" s="31"/>
      <c r="Z80" s="31"/>
    </row>
    <row r="81" spans="2:31" s="15" customFormat="1" ht="9.25" customHeight="1" thickBot="1" x14ac:dyDescent="0.4">
      <c r="B81" s="29"/>
      <c r="C81" s="66"/>
      <c r="D81" s="90"/>
      <c r="E81" s="90"/>
      <c r="F81" s="90"/>
      <c r="G81" s="90"/>
      <c r="H81" s="90"/>
      <c r="I81" s="90"/>
      <c r="J81" s="90"/>
      <c r="K81" s="90"/>
      <c r="L81" s="90"/>
      <c r="M81" s="90"/>
      <c r="O81" s="66"/>
      <c r="P81" s="66"/>
      <c r="Q81" s="66"/>
      <c r="R81" s="66"/>
      <c r="S81" s="30"/>
      <c r="T81" s="31"/>
      <c r="U81" s="117"/>
      <c r="V81" s="31"/>
      <c r="W81" s="31"/>
      <c r="X81" s="31"/>
      <c r="Y81" s="31"/>
      <c r="Z81" s="31"/>
    </row>
    <row r="82" spans="2:31" s="15" customFormat="1" ht="43.9" customHeight="1" x14ac:dyDescent="0.35">
      <c r="B82" s="29"/>
      <c r="C82" s="216" t="s">
        <v>95</v>
      </c>
      <c r="D82" s="217"/>
      <c r="E82" s="164"/>
      <c r="F82" s="171"/>
      <c r="G82" s="168"/>
      <c r="H82" s="168"/>
      <c r="I82" s="168"/>
      <c r="J82" s="168"/>
      <c r="K82" s="168"/>
      <c r="L82" s="168"/>
      <c r="M82" s="92" t="s">
        <v>50</v>
      </c>
      <c r="O82" s="66"/>
      <c r="P82" s="66"/>
      <c r="Q82" s="66"/>
      <c r="R82" s="66"/>
      <c r="S82" s="30"/>
      <c r="T82" s="31"/>
      <c r="U82" s="117"/>
      <c r="V82" s="31"/>
      <c r="W82" s="31"/>
      <c r="X82" s="31"/>
      <c r="Y82" s="31"/>
      <c r="Z82" s="31"/>
    </row>
    <row r="83" spans="2:31" s="15" customFormat="1" ht="43.9" customHeight="1" x14ac:dyDescent="0.35">
      <c r="B83" s="29"/>
      <c r="C83" s="218" t="s">
        <v>53</v>
      </c>
      <c r="D83" s="219"/>
      <c r="E83" s="165"/>
      <c r="F83" s="172"/>
      <c r="G83" s="170"/>
      <c r="H83" s="170"/>
      <c r="I83" s="170"/>
      <c r="J83" s="170"/>
      <c r="K83" s="170"/>
      <c r="L83" s="170"/>
      <c r="M83" s="93">
        <f>SUM(F83:L83)</f>
        <v>0</v>
      </c>
      <c r="O83" s="66"/>
      <c r="P83" s="66"/>
      <c r="Q83" s="66"/>
      <c r="R83" s="66"/>
      <c r="S83" s="30"/>
      <c r="T83" s="31"/>
      <c r="U83" s="117"/>
      <c r="V83" s="31"/>
      <c r="W83" s="31"/>
      <c r="X83" s="31"/>
      <c r="Y83" s="31"/>
      <c r="Z83" s="31"/>
    </row>
    <row r="84" spans="2:31" s="15" customFormat="1" ht="43.9" customHeight="1" thickBot="1" x14ac:dyDescent="0.4">
      <c r="B84" s="29"/>
      <c r="C84" s="220" t="s">
        <v>52</v>
      </c>
      <c r="D84" s="221"/>
      <c r="E84" s="164"/>
      <c r="F84" s="162">
        <f t="shared" ref="F84:L84" si="19">F82*F83</f>
        <v>0</v>
      </c>
      <c r="G84" s="88">
        <f>G82*G83</f>
        <v>0</v>
      </c>
      <c r="H84" s="88">
        <f t="shared" si="19"/>
        <v>0</v>
      </c>
      <c r="I84" s="88">
        <f t="shared" si="19"/>
        <v>0</v>
      </c>
      <c r="J84" s="88">
        <f>J82*J83</f>
        <v>0</v>
      </c>
      <c r="K84" s="88">
        <f t="shared" si="19"/>
        <v>0</v>
      </c>
      <c r="L84" s="88">
        <f t="shared" si="19"/>
        <v>0</v>
      </c>
      <c r="M84" s="94">
        <f>SUM(F84:L84)</f>
        <v>0</v>
      </c>
      <c r="O84" s="66"/>
      <c r="P84" s="66"/>
      <c r="Q84" s="66"/>
      <c r="R84" s="66"/>
      <c r="S84" s="30"/>
      <c r="T84" s="31"/>
      <c r="U84" s="117"/>
      <c r="V84" s="31"/>
      <c r="W84" s="31"/>
      <c r="X84" s="31"/>
      <c r="Y84" s="31"/>
      <c r="Z84" s="31"/>
    </row>
    <row r="85" spans="2:31" s="15" customFormat="1" ht="12.75" customHeight="1" thickBot="1" x14ac:dyDescent="0.4">
      <c r="B85" s="29"/>
      <c r="D85" s="90"/>
      <c r="E85" s="90"/>
      <c r="F85" s="91"/>
      <c r="G85" s="91"/>
      <c r="H85" s="91"/>
      <c r="I85" s="91"/>
      <c r="J85" s="91"/>
      <c r="K85" s="91"/>
      <c r="L85" s="91"/>
      <c r="M85" s="91"/>
      <c r="O85" s="66"/>
      <c r="P85" s="66"/>
      <c r="Q85" s="66"/>
      <c r="R85" s="66"/>
      <c r="S85" s="30"/>
      <c r="T85" s="31"/>
      <c r="U85" s="117"/>
      <c r="V85" s="31"/>
      <c r="W85" s="31"/>
      <c r="X85" s="31"/>
      <c r="Y85" s="31"/>
      <c r="Z85" s="31"/>
    </row>
    <row r="86" spans="2:31" s="15" customFormat="1" ht="45.25" customHeight="1" thickBot="1" x14ac:dyDescent="0.4">
      <c r="B86" s="29"/>
      <c r="C86" s="222" t="s">
        <v>54</v>
      </c>
      <c r="D86" s="223"/>
      <c r="E86" s="166"/>
      <c r="F86" s="224">
        <f>M80+M84</f>
        <v>0</v>
      </c>
      <c r="G86" s="224"/>
      <c r="H86" s="224"/>
      <c r="I86" s="224"/>
      <c r="J86" s="224"/>
      <c r="K86" s="224"/>
      <c r="L86" s="224"/>
      <c r="M86" s="225"/>
      <c r="O86" s="66"/>
      <c r="P86" s="95"/>
      <c r="Q86" s="95"/>
      <c r="R86" s="95"/>
      <c r="S86" s="30"/>
      <c r="T86" s="31"/>
      <c r="U86" s="117"/>
      <c r="V86" s="31"/>
      <c r="W86" s="31"/>
      <c r="X86" s="31"/>
      <c r="Y86" s="31"/>
      <c r="Z86" s="31"/>
    </row>
    <row r="87" spans="2:31" s="15" customFormat="1" ht="9.75" customHeight="1" thickBot="1" x14ac:dyDescent="0.4">
      <c r="B87" s="29"/>
      <c r="D87" s="90"/>
      <c r="E87" s="90"/>
      <c r="F87" s="91"/>
      <c r="G87" s="91"/>
      <c r="H87" s="91"/>
      <c r="I87" s="91"/>
      <c r="J87" s="91"/>
      <c r="K87" s="91"/>
      <c r="L87" s="91"/>
      <c r="M87" s="91"/>
      <c r="O87" s="66"/>
      <c r="P87" s="95"/>
      <c r="Q87" s="95"/>
      <c r="R87" s="95"/>
      <c r="S87" s="30"/>
      <c r="T87" s="31"/>
      <c r="U87" s="117"/>
      <c r="V87" s="31"/>
      <c r="W87" s="31"/>
      <c r="X87" s="31"/>
      <c r="Y87" s="31"/>
      <c r="Z87" s="31"/>
    </row>
    <row r="88" spans="2:31" ht="34.5" customHeight="1" x14ac:dyDescent="0.35">
      <c r="B88" s="29"/>
      <c r="C88" s="271" t="s">
        <v>71</v>
      </c>
      <c r="D88" s="272"/>
      <c r="E88" s="272"/>
      <c r="F88" s="272"/>
      <c r="G88" s="272"/>
      <c r="H88" s="272"/>
      <c r="I88" s="272"/>
      <c r="J88" s="272"/>
      <c r="K88" s="273" t="s">
        <v>72</v>
      </c>
      <c r="L88" s="273"/>
      <c r="M88" s="273"/>
      <c r="N88" s="273"/>
      <c r="O88" s="273"/>
      <c r="P88" s="273"/>
      <c r="Q88" s="273"/>
      <c r="R88" s="273"/>
      <c r="S88" s="273"/>
      <c r="T88" s="3"/>
      <c r="U88" s="3"/>
      <c r="V88" s="3"/>
      <c r="W88" s="3"/>
      <c r="X88" s="3"/>
      <c r="Z88" s="115"/>
      <c r="AA88" s="4"/>
      <c r="AB88" s="4"/>
      <c r="AC88" s="4"/>
      <c r="AD88" s="4"/>
      <c r="AE88" s="4"/>
    </row>
    <row r="89" spans="2:31" s="121" customFormat="1" ht="31.5" customHeight="1" x14ac:dyDescent="0.35">
      <c r="B89" s="122"/>
      <c r="C89" s="274" t="s">
        <v>78</v>
      </c>
      <c r="D89" s="275"/>
      <c r="E89" s="275"/>
      <c r="F89" s="275"/>
      <c r="G89" s="275"/>
      <c r="H89" s="275"/>
      <c r="I89" s="275"/>
      <c r="J89" s="276"/>
      <c r="K89" s="277" t="s">
        <v>80</v>
      </c>
      <c r="L89" s="277"/>
      <c r="M89" s="277"/>
      <c r="N89" s="277"/>
      <c r="O89" s="277"/>
      <c r="P89" s="277"/>
      <c r="Q89" s="277"/>
      <c r="R89" s="277"/>
      <c r="S89" s="277"/>
    </row>
    <row r="90" spans="2:31" ht="51" customHeight="1" x14ac:dyDescent="0.35">
      <c r="B90" s="29"/>
      <c r="C90" s="278" t="s">
        <v>74</v>
      </c>
      <c r="D90" s="279"/>
      <c r="E90" s="129"/>
      <c r="F90" s="250"/>
      <c r="G90" s="251"/>
      <c r="H90" s="251"/>
      <c r="I90" s="251"/>
      <c r="J90" s="251"/>
      <c r="K90" s="277"/>
      <c r="L90" s="277"/>
      <c r="M90" s="277"/>
      <c r="N90" s="277"/>
      <c r="O90" s="277"/>
      <c r="P90" s="277"/>
      <c r="Q90" s="277"/>
      <c r="R90" s="277"/>
      <c r="S90" s="277"/>
      <c r="T90" s="3"/>
      <c r="U90" s="3"/>
      <c r="V90" s="3"/>
      <c r="W90" s="3"/>
      <c r="X90" s="3"/>
      <c r="Z90" s="115"/>
      <c r="AA90" s="4"/>
      <c r="AB90" s="4"/>
      <c r="AC90" s="4"/>
      <c r="AD90" s="4"/>
      <c r="AE90" s="4"/>
    </row>
    <row r="91" spans="2:31" ht="51" customHeight="1" x14ac:dyDescent="0.35">
      <c r="B91" s="29"/>
      <c r="C91" s="252" t="s">
        <v>75</v>
      </c>
      <c r="D91" s="253"/>
      <c r="E91" s="130"/>
      <c r="F91" s="250"/>
      <c r="G91" s="251"/>
      <c r="H91" s="251"/>
      <c r="I91" s="251"/>
      <c r="J91" s="251"/>
      <c r="K91" s="277"/>
      <c r="L91" s="277"/>
      <c r="M91" s="277"/>
      <c r="N91" s="277"/>
      <c r="O91" s="277"/>
      <c r="P91" s="277"/>
      <c r="Q91" s="277"/>
      <c r="R91" s="277"/>
      <c r="S91" s="277"/>
      <c r="T91" s="3"/>
      <c r="U91" s="3"/>
      <c r="V91" s="3"/>
      <c r="W91" s="3"/>
      <c r="X91" s="3"/>
      <c r="Z91" s="115"/>
      <c r="AA91" s="4"/>
      <c r="AB91" s="4"/>
      <c r="AC91" s="4"/>
      <c r="AD91" s="4"/>
      <c r="AE91" s="4"/>
    </row>
    <row r="92" spans="2:31" ht="51" customHeight="1" x14ac:dyDescent="0.35">
      <c r="B92" s="29"/>
      <c r="C92" s="252" t="s">
        <v>81</v>
      </c>
      <c r="D92" s="253"/>
      <c r="E92" s="130"/>
      <c r="F92" s="250"/>
      <c r="G92" s="251"/>
      <c r="H92" s="251"/>
      <c r="I92" s="251"/>
      <c r="J92" s="251"/>
      <c r="K92" s="277"/>
      <c r="L92" s="277"/>
      <c r="M92" s="277"/>
      <c r="N92" s="277"/>
      <c r="O92" s="277"/>
      <c r="P92" s="277"/>
      <c r="Q92" s="277"/>
      <c r="R92" s="277"/>
      <c r="S92" s="277"/>
      <c r="T92" s="3"/>
      <c r="U92" s="3"/>
      <c r="V92" s="3"/>
      <c r="W92" s="3"/>
      <c r="X92" s="3"/>
      <c r="Z92" s="115"/>
      <c r="AA92" s="4"/>
      <c r="AB92" s="4"/>
      <c r="AC92" s="4"/>
      <c r="AD92" s="4"/>
      <c r="AE92" s="4"/>
    </row>
    <row r="93" spans="2:31" ht="51" customHeight="1" x14ac:dyDescent="0.35">
      <c r="B93" s="29"/>
      <c r="C93" s="252" t="s">
        <v>76</v>
      </c>
      <c r="D93" s="253"/>
      <c r="E93" s="130"/>
      <c r="F93" s="250"/>
      <c r="G93" s="251"/>
      <c r="H93" s="251"/>
      <c r="I93" s="251"/>
      <c r="J93" s="251"/>
      <c r="K93" s="277"/>
      <c r="L93" s="277"/>
      <c r="M93" s="277"/>
      <c r="N93" s="277"/>
      <c r="O93" s="277"/>
      <c r="P93" s="277"/>
      <c r="Q93" s="277"/>
      <c r="R93" s="277"/>
      <c r="S93" s="277"/>
      <c r="T93" s="3"/>
      <c r="U93" s="3"/>
      <c r="V93" s="3"/>
      <c r="W93" s="3"/>
      <c r="X93" s="3"/>
      <c r="Z93" s="115"/>
      <c r="AA93" s="4"/>
      <c r="AB93" s="4"/>
      <c r="AC93" s="4"/>
      <c r="AD93" s="4"/>
      <c r="AE93" s="4"/>
    </row>
    <row r="94" spans="2:31" ht="33.75" customHeight="1" thickBot="1" x14ac:dyDescent="0.4">
      <c r="B94" s="29"/>
      <c r="C94" s="280" t="s">
        <v>73</v>
      </c>
      <c r="D94" s="281"/>
      <c r="E94" s="193"/>
      <c r="F94" s="282">
        <f>SUM(F90:J93)</f>
        <v>0</v>
      </c>
      <c r="G94" s="283"/>
      <c r="H94" s="283"/>
      <c r="I94" s="283"/>
      <c r="J94" s="283"/>
      <c r="K94" s="277"/>
      <c r="L94" s="277"/>
      <c r="M94" s="277"/>
      <c r="N94" s="277"/>
      <c r="O94" s="277"/>
      <c r="P94" s="277"/>
      <c r="Q94" s="277"/>
      <c r="R94" s="277"/>
      <c r="S94" s="277"/>
      <c r="T94" s="3"/>
      <c r="U94" s="3"/>
      <c r="V94" s="3"/>
      <c r="W94" s="3"/>
      <c r="X94" s="3"/>
      <c r="Z94" s="115"/>
      <c r="AA94" s="4"/>
      <c r="AB94" s="4"/>
      <c r="AC94" s="4"/>
      <c r="AD94" s="4"/>
      <c r="AE94" s="4"/>
    </row>
    <row r="95" spans="2:31" s="15" customFormat="1" ht="9.75" customHeight="1" x14ac:dyDescent="0.35">
      <c r="B95" s="29"/>
      <c r="D95" s="90"/>
      <c r="E95" s="90"/>
      <c r="F95" s="91"/>
      <c r="G95" s="91"/>
      <c r="H95" s="91"/>
      <c r="I95" s="91"/>
      <c r="J95" s="91"/>
      <c r="K95" s="91"/>
      <c r="L95" s="91"/>
      <c r="M95" s="91"/>
      <c r="O95" s="66"/>
      <c r="P95" s="95"/>
      <c r="Q95" s="95"/>
      <c r="R95" s="95"/>
      <c r="S95" s="30"/>
      <c r="T95" s="31"/>
      <c r="U95" s="117"/>
      <c r="V95" s="31"/>
      <c r="W95" s="31"/>
      <c r="X95" s="31"/>
      <c r="Y95" s="31"/>
      <c r="Z95" s="31"/>
    </row>
    <row r="96" spans="2:31" s="15" customFormat="1" ht="9.75" customHeight="1" thickBot="1" x14ac:dyDescent="0.4">
      <c r="B96" s="29"/>
      <c r="D96" s="90"/>
      <c r="E96" s="90"/>
      <c r="F96" s="91"/>
      <c r="G96" s="91"/>
      <c r="H96" s="91"/>
      <c r="I96" s="91"/>
      <c r="J96" s="91"/>
      <c r="K96" s="91"/>
      <c r="L96" s="91"/>
      <c r="M96" s="91"/>
      <c r="O96" s="66"/>
      <c r="P96" s="95"/>
      <c r="Q96" s="95"/>
      <c r="R96" s="95"/>
      <c r="S96" s="30"/>
      <c r="T96" s="31"/>
      <c r="U96" s="117"/>
      <c r="V96" s="31"/>
      <c r="W96" s="31"/>
      <c r="X96" s="31"/>
      <c r="Y96" s="31"/>
      <c r="Z96" s="31"/>
    </row>
    <row r="97" spans="2:27" s="15" customFormat="1" ht="53.25" customHeight="1" thickBot="1" x14ac:dyDescent="0.4">
      <c r="B97" s="29"/>
      <c r="C97" s="268" t="s">
        <v>77</v>
      </c>
      <c r="D97" s="269"/>
      <c r="E97" s="166"/>
      <c r="F97" s="213">
        <f>F94+F86</f>
        <v>0</v>
      </c>
      <c r="G97" s="214"/>
      <c r="H97" s="214"/>
      <c r="I97" s="214"/>
      <c r="J97" s="214"/>
      <c r="K97" s="214"/>
      <c r="L97" s="214"/>
      <c r="M97" s="215"/>
      <c r="O97" s="96"/>
      <c r="P97" s="123"/>
      <c r="Q97" s="207"/>
      <c r="R97" s="207"/>
      <c r="S97" s="30"/>
      <c r="T97" s="31"/>
      <c r="U97" s="117"/>
      <c r="V97" s="31"/>
      <c r="W97" s="31"/>
      <c r="X97" s="31"/>
      <c r="Y97" s="31"/>
      <c r="Z97" s="31"/>
    </row>
    <row r="98" spans="2:27" s="15" customFormat="1" ht="9.75" customHeight="1" x14ac:dyDescent="0.35">
      <c r="B98" s="29"/>
      <c r="D98" s="90"/>
      <c r="E98" s="90"/>
      <c r="F98" s="91"/>
      <c r="G98" s="91"/>
      <c r="H98" s="91"/>
      <c r="I98" s="91"/>
      <c r="J98" s="91"/>
      <c r="K98" s="91"/>
      <c r="L98" s="91"/>
      <c r="M98" s="91"/>
      <c r="O98" s="66"/>
      <c r="P98" s="95"/>
      <c r="Q98" s="95"/>
      <c r="R98" s="95"/>
      <c r="S98" s="30"/>
      <c r="T98" s="31"/>
      <c r="U98" s="117"/>
      <c r="V98" s="31"/>
      <c r="W98" s="31"/>
      <c r="X98" s="31"/>
      <c r="Y98" s="31"/>
      <c r="Z98" s="31"/>
    </row>
    <row r="99" spans="2:27" s="15" customFormat="1" ht="40.15" customHeight="1" thickBot="1" x14ac:dyDescent="0.4">
      <c r="B99" s="29"/>
      <c r="D99" s="90"/>
      <c r="E99" s="90"/>
      <c r="F99" s="91"/>
      <c r="G99" s="91"/>
      <c r="H99" s="91"/>
      <c r="I99" s="91"/>
      <c r="J99" s="91"/>
      <c r="K99" s="91"/>
      <c r="L99" s="91"/>
      <c r="M99" s="91"/>
      <c r="O99" s="66"/>
      <c r="P99" s="95"/>
      <c r="Q99" s="95"/>
      <c r="R99" s="95"/>
      <c r="S99" s="30"/>
      <c r="T99" s="31"/>
      <c r="U99" s="117"/>
      <c r="V99" s="31"/>
      <c r="W99" s="31"/>
      <c r="X99" s="31"/>
      <c r="Y99" s="31"/>
      <c r="Z99" s="31"/>
    </row>
    <row r="100" spans="2:27" s="15" customFormat="1" ht="53.25" customHeight="1" thickBot="1" x14ac:dyDescent="0.4">
      <c r="B100" s="29"/>
      <c r="C100" s="208" t="s">
        <v>55</v>
      </c>
      <c r="D100" s="209"/>
      <c r="E100" s="131"/>
      <c r="F100" s="213">
        <f>F70</f>
        <v>0</v>
      </c>
      <c r="G100" s="214"/>
      <c r="H100" s="214"/>
      <c r="I100" s="214"/>
      <c r="J100" s="214"/>
      <c r="K100" s="214"/>
      <c r="L100" s="214"/>
      <c r="M100" s="215"/>
      <c r="O100" s="96"/>
      <c r="P100" s="52"/>
      <c r="Q100" s="207"/>
      <c r="R100" s="207"/>
      <c r="S100" s="30"/>
      <c r="T100" s="31"/>
      <c r="U100" s="117"/>
      <c r="V100" s="31"/>
      <c r="W100" s="31"/>
      <c r="X100" s="31"/>
      <c r="Y100" s="31"/>
      <c r="Z100" s="31"/>
    </row>
    <row r="101" spans="2:27" s="15" customFormat="1" ht="53.25" customHeight="1" thickBot="1" x14ac:dyDescent="0.4">
      <c r="B101" s="29"/>
      <c r="C101" s="208" t="s">
        <v>58</v>
      </c>
      <c r="D101" s="209"/>
      <c r="E101" s="131"/>
      <c r="F101" s="210">
        <f>F97</f>
        <v>0</v>
      </c>
      <c r="G101" s="211"/>
      <c r="H101" s="211"/>
      <c r="I101" s="211"/>
      <c r="J101" s="211"/>
      <c r="K101" s="211"/>
      <c r="L101" s="211"/>
      <c r="M101" s="212"/>
      <c r="O101" s="96"/>
      <c r="P101" s="52"/>
      <c r="Q101" s="52"/>
      <c r="R101" s="52"/>
      <c r="S101" s="30"/>
      <c r="T101" s="31"/>
      <c r="U101" s="117"/>
      <c r="V101" s="31"/>
      <c r="W101" s="31"/>
      <c r="X101" s="31"/>
      <c r="Y101" s="31"/>
      <c r="Z101" s="31"/>
    </row>
    <row r="102" spans="2:27" s="15" customFormat="1" ht="53.25" customHeight="1" thickBot="1" x14ac:dyDescent="0.4">
      <c r="B102" s="29"/>
      <c r="C102" s="208" t="s">
        <v>56</v>
      </c>
      <c r="D102" s="209"/>
      <c r="E102" s="131"/>
      <c r="F102" s="210">
        <f>F86+F101</f>
        <v>0</v>
      </c>
      <c r="G102" s="211"/>
      <c r="H102" s="211"/>
      <c r="I102" s="211"/>
      <c r="J102" s="211"/>
      <c r="K102" s="211"/>
      <c r="L102" s="211"/>
      <c r="M102" s="212"/>
      <c r="O102" s="96"/>
      <c r="P102" s="52"/>
      <c r="Q102" s="207"/>
      <c r="R102" s="207"/>
      <c r="S102" s="30"/>
      <c r="T102" s="31"/>
      <c r="U102" s="117"/>
      <c r="V102" s="31"/>
      <c r="W102" s="31"/>
      <c r="X102" s="31"/>
      <c r="Y102" s="31"/>
      <c r="Z102" s="31"/>
    </row>
    <row r="103" spans="2:27" s="15" customFormat="1" ht="31.5" customHeight="1" x14ac:dyDescent="0.35">
      <c r="B103" s="29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O103" s="96"/>
      <c r="P103" s="52"/>
      <c r="Q103" s="52"/>
      <c r="R103" s="66"/>
      <c r="S103" s="30"/>
      <c r="T103" s="31"/>
      <c r="U103" s="117"/>
      <c r="V103" s="31"/>
      <c r="W103" s="31"/>
      <c r="X103" s="31"/>
      <c r="Y103" s="31"/>
      <c r="Z103" s="31"/>
    </row>
    <row r="104" spans="2:27" s="15" customFormat="1" ht="31.5" customHeight="1" x14ac:dyDescent="0.35">
      <c r="B104" s="29"/>
      <c r="C104" s="99" t="s">
        <v>57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O104" s="96"/>
      <c r="P104" s="52"/>
      <c r="Q104" s="52"/>
      <c r="R104" s="66"/>
      <c r="S104" s="30"/>
      <c r="T104" s="31"/>
      <c r="U104" s="117"/>
      <c r="V104" s="31"/>
      <c r="W104" s="31"/>
      <c r="X104" s="31"/>
      <c r="Y104" s="31"/>
      <c r="Z104" s="31"/>
    </row>
    <row r="105" spans="2:27" s="15" customFormat="1" ht="31.5" customHeight="1" x14ac:dyDescent="0.35">
      <c r="B105" s="29"/>
      <c r="C105" s="206" t="s">
        <v>59</v>
      </c>
      <c r="D105" s="206"/>
      <c r="E105" s="206"/>
      <c r="F105" s="206"/>
      <c r="G105" s="206"/>
      <c r="H105" s="206"/>
      <c r="I105" s="98"/>
      <c r="J105" s="98"/>
      <c r="K105" s="98"/>
      <c r="L105" s="98"/>
      <c r="M105" s="98"/>
      <c r="O105" s="96"/>
      <c r="P105" s="52"/>
      <c r="Q105" s="52"/>
      <c r="R105" s="66"/>
      <c r="S105" s="30"/>
      <c r="T105" s="31"/>
      <c r="U105" s="117"/>
      <c r="V105" s="31"/>
      <c r="W105" s="31"/>
      <c r="X105" s="31"/>
      <c r="Y105" s="31"/>
      <c r="Z105" s="31"/>
    </row>
    <row r="106" spans="2:27" s="15" customFormat="1" ht="59.5" customHeight="1" x14ac:dyDescent="0.35">
      <c r="B106" s="29"/>
      <c r="C106" s="110"/>
      <c r="D106" s="110"/>
      <c r="E106" s="124"/>
      <c r="F106" s="110" t="s">
        <v>60</v>
      </c>
      <c r="G106" s="112" t="s">
        <v>61</v>
      </c>
      <c r="H106" s="111" t="s">
        <v>62</v>
      </c>
      <c r="I106" s="98"/>
      <c r="J106" s="98"/>
      <c r="K106" s="98"/>
      <c r="L106" s="98"/>
      <c r="M106" s="98"/>
      <c r="N106" s="98"/>
      <c r="P106" s="96"/>
      <c r="Q106" s="52"/>
      <c r="R106" s="52"/>
      <c r="S106" s="200"/>
      <c r="U106" s="117"/>
      <c r="V106" s="31"/>
      <c r="W106" s="31"/>
      <c r="X106" s="31"/>
      <c r="Y106" s="31"/>
      <c r="Z106" s="31"/>
      <c r="AA106" s="31"/>
    </row>
    <row r="107" spans="2:27" s="15" customFormat="1" ht="22.5" customHeight="1" x14ac:dyDescent="0.4">
      <c r="B107" s="29"/>
      <c r="C107" s="100" t="str">
        <f>C8</f>
        <v>MANDATAIRE</v>
      </c>
      <c r="D107" s="101">
        <f>D8</f>
        <v>0</v>
      </c>
      <c r="E107" s="132"/>
      <c r="F107" s="194"/>
      <c r="G107" s="194"/>
      <c r="H107" s="195"/>
      <c r="I107" s="98"/>
      <c r="J107" s="98"/>
      <c r="K107" s="98"/>
      <c r="L107" s="98"/>
      <c r="M107" s="98"/>
      <c r="N107" s="98"/>
      <c r="P107" s="96"/>
      <c r="Q107" s="52"/>
      <c r="R107" s="52"/>
      <c r="S107" s="200"/>
      <c r="U107" s="117"/>
      <c r="V107" s="31"/>
      <c r="W107" s="31"/>
      <c r="X107" s="31"/>
      <c r="Y107" s="31"/>
      <c r="Z107" s="31"/>
      <c r="AA107" s="31"/>
    </row>
    <row r="108" spans="2:27" s="15" customFormat="1" ht="22.5" customHeight="1" x14ac:dyDescent="0.4">
      <c r="B108" s="29"/>
      <c r="C108" s="100" t="str">
        <f t="shared" ref="C108:D115" si="20">C9</f>
        <v>COTRAITANT 1</v>
      </c>
      <c r="D108" s="101">
        <f t="shared" si="20"/>
        <v>0</v>
      </c>
      <c r="E108" s="132"/>
      <c r="F108" s="194"/>
      <c r="G108" s="194"/>
      <c r="H108" s="195"/>
      <c r="I108" s="98"/>
      <c r="J108" s="98"/>
      <c r="K108" s="98"/>
      <c r="L108" s="98"/>
      <c r="M108" s="98"/>
      <c r="N108" s="98"/>
      <c r="P108" s="96"/>
      <c r="Q108" s="52"/>
      <c r="R108" s="52"/>
      <c r="S108" s="200"/>
      <c r="U108" s="117"/>
      <c r="V108" s="31"/>
      <c r="W108" s="31"/>
      <c r="X108" s="31"/>
      <c r="Y108" s="31"/>
      <c r="Z108" s="31"/>
      <c r="AA108" s="31"/>
    </row>
    <row r="109" spans="2:27" s="15" customFormat="1" ht="22.5" customHeight="1" x14ac:dyDescent="0.4">
      <c r="B109" s="29"/>
      <c r="C109" s="100" t="str">
        <f t="shared" si="20"/>
        <v>COTRAITANT 2</v>
      </c>
      <c r="D109" s="101">
        <f t="shared" si="20"/>
        <v>0</v>
      </c>
      <c r="E109" s="132"/>
      <c r="F109" s="194"/>
      <c r="G109" s="194"/>
      <c r="H109" s="195"/>
      <c r="I109" s="98"/>
      <c r="J109" s="98"/>
      <c r="K109" s="98"/>
      <c r="L109" s="98"/>
      <c r="M109" s="98"/>
      <c r="N109" s="98"/>
      <c r="P109" s="96"/>
      <c r="Q109" s="52"/>
      <c r="R109" s="52"/>
      <c r="S109" s="200"/>
      <c r="U109" s="117"/>
      <c r="V109" s="31"/>
      <c r="W109" s="31"/>
      <c r="X109" s="31"/>
      <c r="Y109" s="31"/>
      <c r="Z109" s="31"/>
      <c r="AA109" s="31"/>
    </row>
    <row r="110" spans="2:27" s="15" customFormat="1" ht="22.5" customHeight="1" x14ac:dyDescent="0.4">
      <c r="B110" s="29"/>
      <c r="C110" s="100" t="str">
        <f t="shared" si="20"/>
        <v>COTRAITANT 3</v>
      </c>
      <c r="D110" s="101">
        <f t="shared" si="20"/>
        <v>0</v>
      </c>
      <c r="E110" s="132"/>
      <c r="F110" s="194"/>
      <c r="G110" s="194"/>
      <c r="H110" s="195"/>
      <c r="I110" s="98"/>
      <c r="J110" s="98"/>
      <c r="K110" s="98"/>
      <c r="L110" s="98"/>
      <c r="M110" s="98"/>
      <c r="N110" s="98"/>
      <c r="P110" s="96"/>
      <c r="Q110" s="52"/>
      <c r="R110" s="52"/>
      <c r="S110" s="200"/>
      <c r="U110" s="117"/>
      <c r="V110" s="31"/>
      <c r="W110" s="31"/>
      <c r="X110" s="31"/>
      <c r="Y110" s="31"/>
      <c r="Z110" s="31"/>
      <c r="AA110" s="31"/>
    </row>
    <row r="111" spans="2:27" s="15" customFormat="1" ht="22.5" customHeight="1" x14ac:dyDescent="0.4">
      <c r="B111" s="29"/>
      <c r="C111" s="100" t="str">
        <f t="shared" si="20"/>
        <v>COTRAITANT 4</v>
      </c>
      <c r="D111" s="101">
        <f t="shared" si="20"/>
        <v>0</v>
      </c>
      <c r="E111" s="132"/>
      <c r="F111" s="194"/>
      <c r="G111" s="194"/>
      <c r="H111" s="195"/>
      <c r="I111" s="98"/>
      <c r="J111" s="98"/>
      <c r="K111" s="98"/>
      <c r="L111" s="98"/>
      <c r="M111" s="98"/>
      <c r="N111" s="98"/>
      <c r="P111" s="96"/>
      <c r="Q111" s="52"/>
      <c r="R111" s="52"/>
      <c r="S111" s="200"/>
      <c r="U111" s="117"/>
      <c r="V111" s="31"/>
      <c r="W111" s="31"/>
      <c r="X111" s="31"/>
      <c r="Y111" s="31"/>
      <c r="Z111" s="31"/>
      <c r="AA111" s="31"/>
    </row>
    <row r="112" spans="2:27" s="15" customFormat="1" ht="22.5" customHeight="1" x14ac:dyDescent="0.4">
      <c r="B112" s="29"/>
      <c r="C112" s="100" t="str">
        <f t="shared" si="20"/>
        <v>SOUSTRAITANT 1</v>
      </c>
      <c r="D112" s="101">
        <f t="shared" si="20"/>
        <v>0</v>
      </c>
      <c r="E112" s="132"/>
      <c r="F112" s="194"/>
      <c r="G112" s="194"/>
      <c r="H112" s="195"/>
      <c r="I112" s="98"/>
      <c r="J112" s="98"/>
      <c r="K112" s="98"/>
      <c r="L112" s="98"/>
      <c r="M112" s="98"/>
      <c r="N112" s="98"/>
      <c r="P112" s="96"/>
      <c r="Q112" s="52"/>
      <c r="R112" s="52"/>
      <c r="S112" s="200"/>
      <c r="U112" s="117"/>
      <c r="V112" s="31"/>
      <c r="W112" s="31"/>
      <c r="X112" s="31"/>
      <c r="Y112" s="31"/>
      <c r="Z112" s="31"/>
      <c r="AA112" s="31"/>
    </row>
    <row r="113" spans="2:27" s="15" customFormat="1" ht="22.5" customHeight="1" x14ac:dyDescent="0.4">
      <c r="B113" s="29"/>
      <c r="C113" s="100" t="str">
        <f t="shared" si="20"/>
        <v>SOUSTRAITANT 2</v>
      </c>
      <c r="D113" s="101">
        <f t="shared" si="20"/>
        <v>0</v>
      </c>
      <c r="E113" s="132"/>
      <c r="F113" s="194"/>
      <c r="G113" s="194"/>
      <c r="H113" s="195"/>
      <c r="I113" s="97"/>
      <c r="J113" s="97"/>
      <c r="K113" s="97"/>
      <c r="L113" s="97"/>
      <c r="M113" s="97"/>
      <c r="N113" s="97"/>
      <c r="P113" s="96"/>
      <c r="Q113" s="52"/>
      <c r="R113" s="52"/>
      <c r="S113" s="200"/>
      <c r="U113" s="117"/>
      <c r="V113" s="31"/>
      <c r="W113" s="31"/>
      <c r="X113" s="31"/>
      <c r="Y113" s="31"/>
      <c r="Z113" s="31"/>
      <c r="AA113" s="31"/>
    </row>
    <row r="114" spans="2:27" s="15" customFormat="1" ht="22.5" customHeight="1" x14ac:dyDescent="0.4">
      <c r="B114" s="29"/>
      <c r="C114" s="100" t="str">
        <f t="shared" si="20"/>
        <v>SOUSTRAITANT 3</v>
      </c>
      <c r="D114" s="101">
        <f t="shared" si="20"/>
        <v>0</v>
      </c>
      <c r="E114" s="132"/>
      <c r="F114" s="196"/>
      <c r="G114" s="196"/>
      <c r="H114" s="197"/>
      <c r="I114" s="91"/>
      <c r="J114" s="91"/>
      <c r="K114" s="91"/>
      <c r="L114" s="91"/>
      <c r="M114" s="91"/>
      <c r="N114" s="91"/>
      <c r="P114" s="86"/>
      <c r="Q114" s="87"/>
      <c r="R114" s="86"/>
      <c r="S114" s="200"/>
      <c r="U114" s="117"/>
      <c r="V114" s="31"/>
      <c r="W114" s="31"/>
      <c r="X114" s="31"/>
      <c r="Y114" s="31"/>
      <c r="Z114" s="31"/>
      <c r="AA114" s="31"/>
    </row>
    <row r="115" spans="2:27" s="15" customFormat="1" ht="22.5" customHeight="1" x14ac:dyDescent="0.4">
      <c r="B115" s="29"/>
      <c r="C115" s="100" t="str">
        <f t="shared" si="20"/>
        <v>SOUSTRAITANT 4</v>
      </c>
      <c r="D115" s="101">
        <f t="shared" si="20"/>
        <v>0</v>
      </c>
      <c r="E115" s="132"/>
      <c r="F115" s="198"/>
      <c r="G115" s="198"/>
      <c r="H115" s="199"/>
      <c r="Q115" s="87"/>
      <c r="R115" s="86"/>
      <c r="S115" s="200"/>
      <c r="U115" s="117"/>
      <c r="V115" s="31"/>
      <c r="W115" s="31"/>
      <c r="X115" s="31"/>
      <c r="Y115" s="31"/>
      <c r="Z115" s="31"/>
      <c r="AA115" s="31"/>
    </row>
    <row r="116" spans="2:27" ht="16" customHeight="1" thickBot="1" x14ac:dyDescent="0.4">
      <c r="B116" s="102"/>
      <c r="C116" s="103"/>
      <c r="D116" s="104"/>
      <c r="E116" s="104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5"/>
      <c r="Q116" s="15"/>
      <c r="R116" s="15"/>
      <c r="S116" s="201"/>
    </row>
    <row r="117" spans="2:27" ht="32.25" customHeight="1" x14ac:dyDescent="0.35">
      <c r="C117" s="105"/>
      <c r="D117" s="106"/>
      <c r="E117" s="106"/>
      <c r="O117" s="45"/>
      <c r="P117" s="107"/>
      <c r="Q117" s="107"/>
      <c r="R117" s="107"/>
    </row>
    <row r="118" spans="2:27" ht="32.25" customHeight="1" x14ac:dyDescent="0.35"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2:27" ht="32.25" customHeight="1" x14ac:dyDescent="0.35"/>
    <row r="120" spans="2:27" ht="32.25" customHeight="1" x14ac:dyDescent="0.35"/>
    <row r="121" spans="2:27" ht="32.25" customHeight="1" x14ac:dyDescent="0.35">
      <c r="C121" s="15"/>
      <c r="O121" s="15"/>
    </row>
    <row r="122" spans="2:27" s="108" customFormat="1" ht="32.25" customHeight="1" x14ac:dyDescent="0.35"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3"/>
      <c r="R122" s="3"/>
      <c r="S122" s="3"/>
      <c r="T122" s="109"/>
      <c r="U122" s="118"/>
      <c r="V122" s="109"/>
      <c r="W122" s="109"/>
      <c r="X122" s="109"/>
      <c r="Y122" s="109"/>
      <c r="Z122" s="109"/>
    </row>
    <row r="123" spans="2:27" ht="32.25" customHeight="1" x14ac:dyDescent="0.35"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5"/>
    </row>
    <row r="124" spans="2:27" ht="32.25" customHeight="1" x14ac:dyDescent="0.35"/>
    <row r="125" spans="2:27" ht="32.25" customHeight="1" x14ac:dyDescent="0.35"/>
    <row r="126" spans="2:27" ht="31.5" customHeight="1" x14ac:dyDescent="0.35"/>
    <row r="127" spans="2:27" ht="16.149999999999999" customHeight="1" x14ac:dyDescent="0.35"/>
    <row r="128" spans="2:27" ht="33.65" customHeight="1" x14ac:dyDescent="0.35"/>
    <row r="129" ht="6.65" customHeight="1" x14ac:dyDescent="0.35"/>
    <row r="133" ht="15.65" customHeight="1" x14ac:dyDescent="0.35"/>
  </sheetData>
  <sheetProtection selectLockedCells="1"/>
  <mergeCells count="78">
    <mergeCell ref="C97:D97"/>
    <mergeCell ref="F97:M97"/>
    <mergeCell ref="Q97:R97"/>
    <mergeCell ref="D2:M2"/>
    <mergeCell ref="F92:J92"/>
    <mergeCell ref="C88:J88"/>
    <mergeCell ref="K88:S88"/>
    <mergeCell ref="C89:J89"/>
    <mergeCell ref="K89:S94"/>
    <mergeCell ref="C90:D90"/>
    <mergeCell ref="F90:J90"/>
    <mergeCell ref="C94:D94"/>
    <mergeCell ref="F94:J94"/>
    <mergeCell ref="C91:D91"/>
    <mergeCell ref="C93:D93"/>
    <mergeCell ref="F91:J91"/>
    <mergeCell ref="F93:J93"/>
    <mergeCell ref="C92:D92"/>
    <mergeCell ref="C25:D25"/>
    <mergeCell ref="C5:D5"/>
    <mergeCell ref="F5:K5"/>
    <mergeCell ref="C7:D7"/>
    <mergeCell ref="F18:L18"/>
    <mergeCell ref="C20:D20"/>
    <mergeCell ref="C21:D21"/>
    <mergeCell ref="C22:D22"/>
    <mergeCell ref="C23:D23"/>
    <mergeCell ref="C24:D24"/>
    <mergeCell ref="H9:I9"/>
    <mergeCell ref="H10:I10"/>
    <mergeCell ref="H11:I11"/>
    <mergeCell ref="H8:I8"/>
    <mergeCell ref="G7:I7"/>
    <mergeCell ref="C65:D65"/>
    <mergeCell ref="C26:D26"/>
    <mergeCell ref="C27:D27"/>
    <mergeCell ref="C28:D28"/>
    <mergeCell ref="F29:L29"/>
    <mergeCell ref="C31:C33"/>
    <mergeCell ref="C34:C36"/>
    <mergeCell ref="C37:C39"/>
    <mergeCell ref="C40:C42"/>
    <mergeCell ref="C43:C45"/>
    <mergeCell ref="C46:C48"/>
    <mergeCell ref="C49:C51"/>
    <mergeCell ref="C52:C54"/>
    <mergeCell ref="C61:C63"/>
    <mergeCell ref="C55:C57"/>
    <mergeCell ref="F86:M86"/>
    <mergeCell ref="C80:D80"/>
    <mergeCell ref="C66:D66"/>
    <mergeCell ref="C68:D68"/>
    <mergeCell ref="C70:D70"/>
    <mergeCell ref="F70:M70"/>
    <mergeCell ref="C71:D71"/>
    <mergeCell ref="F71:M71"/>
    <mergeCell ref="C74:M74"/>
    <mergeCell ref="F76:L76"/>
    <mergeCell ref="C77:D77"/>
    <mergeCell ref="C78:D78"/>
    <mergeCell ref="C79:D79"/>
    <mergeCell ref="C69:D69"/>
    <mergeCell ref="C58:C60"/>
    <mergeCell ref="E29:E30"/>
    <mergeCell ref="C4:K4"/>
    <mergeCell ref="C105:H105"/>
    <mergeCell ref="Q100:R100"/>
    <mergeCell ref="C102:D102"/>
    <mergeCell ref="F102:M102"/>
    <mergeCell ref="Q102:R102"/>
    <mergeCell ref="C101:D101"/>
    <mergeCell ref="F101:M101"/>
    <mergeCell ref="C100:D100"/>
    <mergeCell ref="F100:M100"/>
    <mergeCell ref="C82:D82"/>
    <mergeCell ref="C83:D83"/>
    <mergeCell ref="C84:D84"/>
    <mergeCell ref="C86:D86"/>
  </mergeCells>
  <phoneticPr fontId="57" type="noConversion"/>
  <dataValidations count="2">
    <dataValidation type="list" allowBlank="1" showInputMessage="1" showErrorMessage="1" sqref="M23" xr:uid="{00000000-0002-0000-0000-000001000000}">
      <formula1>#REF!</formula1>
    </dataValidation>
    <dataValidation type="list" allowBlank="1" showInputMessage="1" showErrorMessage="1" sqref="E23:L23" xr:uid="{00000000-0002-0000-0000-000000000000}">
      <formula1>$U$18:$U$21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</vt:lpstr>
      <vt:lpstr>DPGF!_Hlk221692294</vt:lpstr>
      <vt:lpstr>DPGF!_Toc25250064</vt:lpstr>
      <vt:lpstr>DPGF!Zone_d_impression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BOISVILLIERS Tahiry</dc:creator>
  <cp:lastModifiedBy>MOTTA Patricia</cp:lastModifiedBy>
  <dcterms:created xsi:type="dcterms:W3CDTF">2022-06-30T14:20:39Z</dcterms:created>
  <dcterms:modified xsi:type="dcterms:W3CDTF">2026-06-30T11:43:09Z</dcterms:modified>
</cp:coreProperties>
</file>